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E:\2026\Q1-2026\Hồ sơ đánh giá quý 1-2026_KKT\"/>
    </mc:Choice>
  </mc:AlternateContent>
  <xr:revisionPtr revIDLastSave="0" documentId="13_ncr:1_{E94C1B44-FF31-4701-8408-BF05E04E762B}" xr6:coauthVersionLast="47" xr6:coauthVersionMax="47" xr10:uidLastSave="{00000000-0000-0000-0000-000000000000}"/>
  <bookViews>
    <workbookView xWindow="-120" yWindow="-120" windowWidth="20730" windowHeight="11160" firstSheet="3" activeTab="3" xr2:uid="{BE453B8F-EFB8-477B-B7E3-AF870A03B196}"/>
  </bookViews>
  <sheets>
    <sheet name="C. Thúy-Q1" sheetId="23" r:id="rId1"/>
    <sheet name="C. Hòa-Q1" sheetId="22" r:id="rId2"/>
    <sheet name="T.Hiệp-Q1" sheetId="21" r:id="rId3"/>
    <sheet name="C.Dung-Q1" sheetId="20" r:id="rId4"/>
    <sheet name="C. Thảo-Q1" sheetId="19" r:id="rId5"/>
    <sheet name="T. Giang-Q1" sheetId="18" r:id="rId6"/>
    <sheet name="C. My-Q1" sheetId="17" r:id="rId7"/>
    <sheet name="C. Tiên-Q1" sheetId="16" r:id="rId8"/>
    <sheet name="C. Nghiêm-Q1" sheetId="15" r:id="rId9"/>
  </sheets>
  <definedNames>
    <definedName name="_xlnm._FilterDatabase" localSheetId="1" hidden="1">'C. Hòa-Q1'!$A$12:$G$48</definedName>
    <definedName name="_xlnm._FilterDatabase" localSheetId="6" hidden="1">'C. My-Q1'!$A$12:$G$44</definedName>
    <definedName name="_xlnm._FilterDatabase" localSheetId="8" hidden="1">'C. Nghiêm-Q1'!$A$12:$G$44</definedName>
    <definedName name="_xlnm._FilterDatabase" localSheetId="4" hidden="1">'C. Thảo-Q1'!$A$12:$G$44</definedName>
    <definedName name="_xlnm._FilterDatabase" localSheetId="0" hidden="1">'C. Thúy-Q1'!$A$12:$G$48</definedName>
    <definedName name="_xlnm._FilterDatabase" localSheetId="7" hidden="1">'C. Tiên-Q1'!$A$12:$G$44</definedName>
    <definedName name="_xlnm._FilterDatabase" localSheetId="3" hidden="1">'C.Dung-Q1'!$A$12:$G$44</definedName>
    <definedName name="_xlnm._FilterDatabase" localSheetId="5" hidden="1">'T. Giang-Q1'!$A$12:$G$44</definedName>
    <definedName name="_xlnm._FilterDatabase" localSheetId="2" hidden="1">'T.Hiệp-Q1'!$A$12:$G$48</definedName>
    <definedName name="_xlnm.Print_Area" localSheetId="1">'C. Hòa-Q1'!$A$1:$G$59</definedName>
    <definedName name="_xlnm.Print_Area" localSheetId="6">'C. My-Q1'!$A$1:$G$57</definedName>
    <definedName name="_xlnm.Print_Area" localSheetId="8">'C. Nghiêm-Q1'!$A$1:$G$57</definedName>
    <definedName name="_xlnm.Print_Area" localSheetId="4">'C. Thảo-Q1'!$A$1:$G$57</definedName>
    <definedName name="_xlnm.Print_Area" localSheetId="0">'C. Thúy-Q1'!$A$1:$G$59</definedName>
    <definedName name="_xlnm.Print_Area" localSheetId="7">'C. Tiên-Q1'!$A$1:$G$57</definedName>
    <definedName name="_xlnm.Print_Area" localSheetId="3">'C.Dung-Q1'!$A$1:$G$57</definedName>
    <definedName name="_xlnm.Print_Area" localSheetId="5">'T. Giang-Q1'!$A$1:$G$57</definedName>
    <definedName name="_xlnm.Print_Area" localSheetId="2">'T.Hiệp-Q1'!$A$1:$G$59</definedName>
    <definedName name="_xlnm.Print_Titles" localSheetId="1">'C. Hòa-Q1'!$12:$12</definedName>
    <definedName name="_xlnm.Print_Titles" localSheetId="6">'C. My-Q1'!$12:$12</definedName>
    <definedName name="_xlnm.Print_Titles" localSheetId="8">'C. Nghiêm-Q1'!$12:$12</definedName>
    <definedName name="_xlnm.Print_Titles" localSheetId="4">'C. Thảo-Q1'!$12:$12</definedName>
    <definedName name="_xlnm.Print_Titles" localSheetId="0">'C. Thúy-Q1'!$12:$12</definedName>
    <definedName name="_xlnm.Print_Titles" localSheetId="7">'C. Tiên-Q1'!$12:$12</definedName>
    <definedName name="_xlnm.Print_Titles" localSheetId="3">'C.Dung-Q1'!$12:$12</definedName>
    <definedName name="_xlnm.Print_Titles" localSheetId="5">'T. Giang-Q1'!$12:$12</definedName>
    <definedName name="_xlnm.Print_Titles" localSheetId="2">'T.Hiệp-Q1'!$12:$12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6" i="23" l="1"/>
  <c r="F43" i="23"/>
  <c r="F32" i="23" s="1"/>
  <c r="E32" i="23"/>
  <c r="F28" i="23"/>
  <c r="E28" i="23"/>
  <c r="F25" i="23"/>
  <c r="E25" i="23"/>
  <c r="F19" i="23"/>
  <c r="E19" i="23"/>
  <c r="F15" i="23"/>
  <c r="E15" i="23"/>
  <c r="E14" i="23" s="1"/>
  <c r="E48" i="23" s="1"/>
  <c r="F14" i="23"/>
  <c r="F48" i="23" s="1"/>
  <c r="F46" i="22"/>
  <c r="F43" i="22"/>
  <c r="F32" i="22" s="1"/>
  <c r="E32" i="22"/>
  <c r="F28" i="22"/>
  <c r="E28" i="22"/>
  <c r="F25" i="22"/>
  <c r="E25" i="22"/>
  <c r="F19" i="22"/>
  <c r="E19" i="22"/>
  <c r="E14" i="22" s="1"/>
  <c r="E48" i="22" s="1"/>
  <c r="F15" i="22"/>
  <c r="F14" i="22" s="1"/>
  <c r="F48" i="22" s="1"/>
  <c r="E15" i="22"/>
  <c r="F46" i="21"/>
  <c r="F43" i="21"/>
  <c r="F32" i="21"/>
  <c r="E32" i="21"/>
  <c r="F28" i="21"/>
  <c r="E28" i="21"/>
  <c r="F25" i="21"/>
  <c r="E25" i="21"/>
  <c r="F19" i="21"/>
  <c r="F14" i="21" s="1"/>
  <c r="E19" i="21"/>
  <c r="E14" i="21" s="1"/>
  <c r="E48" i="21" s="1"/>
  <c r="F15" i="21"/>
  <c r="E15" i="21"/>
  <c r="F41" i="20"/>
  <c r="F32" i="20"/>
  <c r="E32" i="20"/>
  <c r="F28" i="20"/>
  <c r="E28" i="20"/>
  <c r="E14" i="20" s="1"/>
  <c r="E45" i="20" s="1"/>
  <c r="F25" i="20"/>
  <c r="E25" i="20"/>
  <c r="F19" i="20"/>
  <c r="E19" i="20"/>
  <c r="F15" i="20"/>
  <c r="F14" i="20" s="1"/>
  <c r="F45" i="20" s="1"/>
  <c r="E15" i="20"/>
  <c r="F41" i="19"/>
  <c r="F32" i="19" s="1"/>
  <c r="E32" i="19"/>
  <c r="F28" i="19"/>
  <c r="E28" i="19"/>
  <c r="F25" i="19"/>
  <c r="E25" i="19"/>
  <c r="F19" i="19"/>
  <c r="E19" i="19"/>
  <c r="F15" i="19"/>
  <c r="F14" i="19" s="1"/>
  <c r="F45" i="19" s="1"/>
  <c r="E15" i="19"/>
  <c r="E14" i="19"/>
  <c r="E45" i="19" s="1"/>
  <c r="F41" i="18"/>
  <c r="F32" i="18" s="1"/>
  <c r="E32" i="18"/>
  <c r="F28" i="18"/>
  <c r="E28" i="18"/>
  <c r="F25" i="18"/>
  <c r="E25" i="18"/>
  <c r="F19" i="18"/>
  <c r="E19" i="18"/>
  <c r="F15" i="18"/>
  <c r="F14" i="18" s="1"/>
  <c r="F45" i="18" s="1"/>
  <c r="E15" i="18"/>
  <c r="E14" i="18"/>
  <c r="E45" i="18" s="1"/>
  <c r="F41" i="17"/>
  <c r="F32" i="17" s="1"/>
  <c r="E32" i="17"/>
  <c r="F28" i="17"/>
  <c r="E28" i="17"/>
  <c r="F25" i="17"/>
  <c r="E25" i="17"/>
  <c r="F19" i="17"/>
  <c r="E19" i="17"/>
  <c r="F15" i="17"/>
  <c r="F14" i="17" s="1"/>
  <c r="F45" i="17" s="1"/>
  <c r="E15" i="17"/>
  <c r="E14" i="17"/>
  <c r="E45" i="17" s="1"/>
  <c r="F41" i="16"/>
  <c r="F32" i="16" s="1"/>
  <c r="E32" i="16"/>
  <c r="F28" i="16"/>
  <c r="E28" i="16"/>
  <c r="F25" i="16"/>
  <c r="E25" i="16"/>
  <c r="F19" i="16"/>
  <c r="F14" i="16" s="1"/>
  <c r="F45" i="16" s="1"/>
  <c r="E19" i="16"/>
  <c r="F15" i="16"/>
  <c r="E15" i="16"/>
  <c r="E14" i="16" s="1"/>
  <c r="E45" i="16" s="1"/>
  <c r="F48" i="21" l="1"/>
  <c r="F41" i="15" l="1"/>
  <c r="F32" i="15"/>
  <c r="E32" i="15"/>
  <c r="F28" i="15"/>
  <c r="E28" i="15"/>
  <c r="F25" i="15"/>
  <c r="E25" i="15"/>
  <c r="F19" i="15"/>
  <c r="E19" i="15"/>
  <c r="F15" i="15"/>
  <c r="F14" i="15" s="1"/>
  <c r="E15" i="15"/>
  <c r="E14" i="15" s="1"/>
  <c r="E45" i="15" s="1"/>
  <c r="F45" i="15" l="1"/>
</calcChain>
</file>

<file path=xl/sharedStrings.xml><?xml version="1.0" encoding="utf-8"?>
<sst xmlns="http://schemas.openxmlformats.org/spreadsheetml/2006/main" count="645" uniqueCount="116">
  <si>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</si>
  <si>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</si>
  <si>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I</t>
  </si>
  <si>
    <t>Chấp hành nghiêm về thời gian làm việc</t>
  </si>
  <si>
    <t>1.1</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</si>
  <si>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</si>
  <si>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</si>
  <si>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</si>
  <si>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</si>
  <si>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</si>
  <si>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</si>
  <si>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</si>
  <si>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</si>
  <si>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</si>
  <si>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</si>
  <si>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</si>
  <si>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</si>
  <si>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</si>
  <si>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</si>
  <si>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</si>
  <si>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</si>
  <si>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</si>
  <si>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</si>
  <si>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</si>
  <si>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</si>
  <si>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</si>
  <si>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</si>
  <si>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</si>
  <si>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</si>
  <si>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</si>
  <si>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</si>
  <si>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</si>
  <si>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</si>
  <si>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</si>
  <si>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</si>
  <si>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</si>
  <si>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</si>
  <si>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</si>
  <si>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</si>
  <si>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</si>
  <si>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</si>
  <si>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</si>
  <si>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Ý KIẾN ĐÓNG GÓP CỤ THỂ CỦA ĐỒNG NGHIỆP:</t>
  </si>
  <si>
    <t xml:space="preserve"> Hoàn thành xuất sắc nhiệm vụ phân công.
- Chấp hành tốt nội quy đơn vị</t>
  </si>
  <si>
    <t>Trịnh Hoàng Hiệp</t>
  </si>
  <si>
    <t xml:space="preserve"> Hoàn thành tốt nhiệm vụ phân công.
- Chấp hành tốt nội quy đơn vị</t>
  </si>
  <si>
    <t>Họ và tên người được đánh giá: Lưu Thị Thúy</t>
  </si>
  <si>
    <t>Mã số CBCCVC: 60200000517</t>
  </si>
  <si>
    <t>Họ và tên người được đánh giá: Trần Thị Ngọc Dung</t>
  </si>
  <si>
    <t>Họ và tên người được đánh giá: Cao Xuân Giang</t>
  </si>
  <si>
    <t>Họ và tên người được đánh giá: Nguyễn Thị Thanh Hòa</t>
  </si>
  <si>
    <t>Mã số CBCCVC:</t>
  </si>
  <si>
    <t>Họ và tên người được đánh giá: Lê Hồng Ngọc My</t>
  </si>
  <si>
    <t>Họ và tên người được đánh giá: Nguyễn Mỹ Tiên</t>
  </si>
  <si>
    <t>Đảm bảo ngày công kế hoạch. Nghỉ làm việc (kể cả có phép) 3 ngày liên tục hoặc từ 4 đến 5 ngày (-1đ); từ 6 đến 7 ngày (-2đ); nghỉ từ ngày thứ 8 trở lên, mỗi ngày (-0,5đ)</t>
  </si>
  <si>
    <t>Tham gia đầy đủ, đúng giờ các buổi học chính trị, nghe thời sự, bồi dưỡng chuyên môn, nghiệp vụ,… được tổ chức tại Trường; cuộc họp của đơn vị và nhà trường. Vắng vì việc riêng có phép (-1đ/buổi)</t>
  </si>
  <si>
    <t>Không thực hiện báo cáo, xin ý kiến, xin phép bằng văn bản đúng thẩm quyền đơn vị phân công mỗi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</si>
  <si>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</si>
  <si>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</si>
  <si>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Có thái độ gây nhũng nhiễu, phiền hà, trục lợi cá nhân khi xử lý, giải quyết công việc. Vi phạm 1 lần (sau khi kết quả xác minh là sai phạm)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</si>
  <si>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</si>
  <si>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</si>
  <si>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</si>
  <si>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</si>
  <si>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Xây dựng kế hoạch công tác quý, tổng kết đánh giá, báo cáo kết quả thực hiện cho thành viên Ban Giám hiệu được phân công phụ trách (2đ), không thực hiện (0đ)</t>
  </si>
  <si>
    <t>Đơn vị để xảy ra mâu thuẫn mất đoàn kết nội bộ (Khiếu kiện, khiếu nại do giải quyết không thỏa đáng các sự việc liên quan đến chuyên môn của đơn vị): 1 lần (1 đ); 2 lần trở lên (0đ)</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</si>
  <si>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</si>
  <si>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</si>
  <si>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</si>
  <si>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</si>
  <si>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</si>
  <si>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</si>
  <si>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Họ và tên người được đánh giá: Trịnh Hoàng Hiệp</t>
  </si>
  <si>
    <t>Mã số CBCCVC: 60300000100</t>
  </si>
  <si>
    <t>Mẫu 2 A3</t>
  </si>
  <si>
    <t>Stt</t>
  </si>
  <si>
    <t>Tiêu chí đánh giá</t>
  </si>
  <si>
    <t>Điểm tối đa</t>
  </si>
  <si>
    <t>Điểm đồng nghiệp đánh giá</t>
  </si>
  <si>
    <t>Ghi chú</t>
  </si>
  <si>
    <t>(1)</t>
  </si>
  <si>
    <t>(2)</t>
  </si>
  <si>
    <t>(3)</t>
  </si>
  <si>
    <t>(4)</t>
  </si>
  <si>
    <t>(5)</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</si>
  <si>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</si>
  <si>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</si>
  <si>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</si>
  <si>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Báo cáo, thực hiện chính xác, đầy đủ, đúng hạn về công tác chuyên môn và công tác CVHT (2đ); vi phạm 1 lần (1đ); 2 lần trở lên (0đ)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</si>
  <si>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</si>
  <si>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t>TỔNG CỘNG (I+II+III)</t>
  </si>
  <si>
    <r>
      <t xml:space="preserve">TRƯỞNG ĐƠN VỊ
</t>
    </r>
    <r>
      <rPr>
        <i/>
        <sz val="13"/>
        <color indexed="8"/>
        <rFont val="Times New Roman"/>
        <family val="1"/>
      </rPr>
      <t>(ký tên và ghi rõ họ tên)</t>
    </r>
  </si>
  <si>
    <t>Tp.HCM, ngày 25 tháng 12 năm 2025</t>
  </si>
  <si>
    <t>Họ và tên người được đánh giá:Nguyễn Thụy Nghiêm</t>
  </si>
  <si>
    <t>Chức vụ: Giảng viên</t>
  </si>
  <si>
    <r>
      <t>Đơn vị công tác</t>
    </r>
    <r>
      <rPr>
        <b/>
        <i/>
        <sz val="12"/>
        <color indexed="8"/>
        <rFont val="Times New Roman"/>
        <family val="1"/>
      </rPr>
      <t xml:space="preserve"> (phòng, khoa…): Khoa Kinh tế</t>
    </r>
  </si>
  <si>
    <t>ĐÁNH GIÁ VÀ ĐÓNG GÓP Ý KIẾN ĐỐI VỚI ĐỒNG NGHIỆP
Kỳ đánh giá:  Quý 4/2025</t>
  </si>
  <si>
    <t>Mã số CBCCVC:71000000507</t>
  </si>
  <si>
    <t>Mã số CBCCVC: 01015053</t>
  </si>
  <si>
    <t>Mã số CBCCVC: 81000000906</t>
  </si>
  <si>
    <t>Họ và tên người được đánh giá: Nguyễn Thị Thu Thảo</t>
  </si>
  <si>
    <t>Mã số CBCCVC:  60300000171</t>
  </si>
  <si>
    <t>Mã số CBCCVC: 71000000474</t>
  </si>
  <si>
    <t>Mẫu 2 A2</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</si>
  <si>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</si>
  <si>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</si>
  <si>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</si>
  <si>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</si>
  <si>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Chức vụ: Trưởng Khoa Kinh tế</t>
  </si>
  <si>
    <t>Hoàn thành xuất sắc nhiệm vụ phân công.</t>
  </si>
  <si>
    <t>Chức vụ: Phụ trách Bộ môn Quản trị kinh doanh</t>
  </si>
  <si>
    <t>Mã số CBCCVC: 701120700000214</t>
  </si>
  <si>
    <t>Chức vụ: Phụ trách Bộ môn Tài chính- Kế toán</t>
  </si>
  <si>
    <t>ĐÁNH GIÁ VÀ ĐÓNG GÓP Ý KIẾN ĐỐI VỚI ĐỒNG NGHIỆP
Kỳ đánh giá:  Quý 1/2025</t>
  </si>
  <si>
    <t>Tp.HCM, ngày 25 tháng 3 năm 2026</t>
  </si>
  <si>
    <t>ĐÁNH GIÁ VÀ ĐÓNG GÓP Ý KIẾN ĐỐI VỚI ĐỒNG NGHIỆP
Kỳ đánh giá:  Quý 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</si>
</sst>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x14ac:knownFonts="1">
    <font>
      <sz val="11"/>
      <color theme="1"/>
      <name val="Calibri"/>
      <family val="2"/>
      <scheme val="minor"/>
    </font>
    <font>
      <sz val="12"/>
      <color indexed="8"/>
      <name val="Times New Roman"/>
      <family val="1"/>
    </font>
    <font>
      <sz val="12"/>
      <name val="Times New Roman"/>
      <family val="1"/>
    </font>
    <font>
      <b/>
      <i/>
      <sz val="12"/>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i/>
      <sz val="12"/>
      <color indexed="8"/>
      <name val="Times New Roman"/>
      <family val="1"/>
    </font>
    <font>
      <b/>
      <sz val="12"/>
      <color indexed="8"/>
      <name val="Times New Roman"/>
      <family val="1"/>
    </font>
    <font>
      <b/>
      <sz val="13"/>
      <color rgb="FF0070C0"/>
      <name val="Times New Roman"/>
      <family val="1"/>
    </font>
    <font>
      <sz val="13"/>
      <name val="Times New Roman"/>
      <family val="1"/>
    </font>
    <font>
      <b/>
      <i/>
      <sz val="13"/>
      <color indexed="8"/>
      <name val="Times New Roman"/>
      <family val="1"/>
    </font>
    <font>
      <sz val="13"/>
      <color indexed="10"/>
      <name val="Times New Roman"/>
      <family val="1"/>
    </font>
    <font>
      <i/>
      <sz val="13"/>
      <name val="Times New Roman"/>
      <family val="1"/>
    </font>
    <font>
      <sz val="13"/>
      <color rgb="FF0070C0"/>
      <name val="Times New Roman"/>
      <family val="1"/>
    </font>
    <font>
      <i/>
      <sz val="13"/>
      <color indexed="30"/>
      <name val="Times New Roman"/>
      <family val="1"/>
    </font>
    <font>
      <i/>
      <sz val="13"/>
      <color indexed="10"/>
      <name val="Times New Roman"/>
      <family val="1"/>
    </font>
    <font>
      <i/>
      <sz val="13"/>
      <color indexed="8"/>
      <name val="Times New Roman"/>
      <family val="1"/>
    </font>
    <font>
      <b/>
      <sz val="13"/>
      <name val="Times New Roman"/>
      <family val="1"/>
    </font>
    <font>
      <b/>
      <i/>
      <sz val="10"/>
      <color indexed="8"/>
      <name val="Times New Roman"/>
      <family val="1"/>
    </font>
    <font>
      <i/>
      <sz val="9"/>
      <color indexed="8"/>
      <name val="Times New Roman"/>
      <family val="1"/>
    </font>
    <font>
      <b/>
      <sz val="9"/>
      <color indexed="8"/>
      <name val="Times New Roman"/>
      <family val="1"/>
    </font>
    <font>
      <b/>
      <i/>
      <sz val="13"/>
      <color indexed="30"/>
      <name val="Times New Roman"/>
      <family val="1"/>
    </font>
    <font>
      <b/>
      <i/>
      <sz val="13"/>
      <color rgb="FF0070C0"/>
      <name val="Times New Roman"/>
      <family val="1"/>
    </font>
    <font>
      <sz val="12"/>
      <color theme="1"/>
      <name val="Times New Roman"/>
      <family val="1"/>
    </font>
    <font>
      <b/>
      <sz val="13"/>
      <color rgb="FFFF0000"/>
      <name val="Times New Roman"/>
      <family val="1"/>
    </font>
    <font>
      <b/>
      <sz val="12"/>
      <color theme="3" tint="0.3999755851924192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69">
    <xf numFmtId="0" fontId="0" fillId="0" borderId="0" xfId="0"/>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4" fillId="0" borderId="0" xfId="0" applyFont="1" applyAlignment="1" applyProtection="1">
      <alignment horizontal="center" vertical="center" wrapText="1"/>
      <protection locked="0"/>
    </xf>
    <xf numFmtId="0" fontId="6" fillId="0" borderId="0" xfId="0" applyFont="1" applyAlignment="1" applyProtection="1">
      <alignment vertical="center" wrapText="1"/>
      <protection locked="0"/>
    </xf>
    <xf numFmtId="0" fontId="9" fillId="0" borderId="0" xfId="0" applyFont="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10"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1" xfId="0" applyFont="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2" fillId="0" borderId="0" xfId="0" applyFont="1" applyAlignment="1" applyProtection="1">
      <alignment horizontal="center" vertical="center" wrapText="1"/>
      <protection locked="0"/>
    </xf>
    <xf numFmtId="0" fontId="11" fillId="0" borderId="1" xfId="0" applyFont="1" applyBorder="1" applyAlignment="1">
      <alignment horizontal="center" vertical="center" wrapText="1"/>
    </xf>
    <xf numFmtId="0" fontId="15" fillId="0" borderId="1" xfId="0" applyFont="1" applyBorder="1" applyAlignment="1" applyProtection="1">
      <alignment horizontal="center" vertical="center" wrapText="1"/>
      <protection locked="0"/>
    </xf>
    <xf numFmtId="164" fontId="10" fillId="0" borderId="1" xfId="0" applyNumberFormat="1"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9" fillId="0" borderId="0" xfId="0" applyFont="1" applyAlignment="1" applyProtection="1">
      <alignment horizontal="left" vertical="center" wrapText="1"/>
      <protection locked="0"/>
    </xf>
    <xf numFmtId="0" fontId="20" fillId="0" borderId="0" xfId="0" applyFont="1" applyAlignment="1" applyProtection="1">
      <alignment horizontal="center" vertical="center" wrapText="1"/>
      <protection locked="0"/>
    </xf>
    <xf numFmtId="0" fontId="9" fillId="0" borderId="1" xfId="0" applyFont="1" applyBorder="1" applyAlignment="1">
      <alignment horizontal="center" vertical="center" wrapText="1"/>
    </xf>
    <xf numFmtId="0" fontId="21" fillId="0" borderId="1" xfId="0" quotePrefix="1" applyFont="1" applyBorder="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25" fillId="0" borderId="1" xfId="0" applyFont="1" applyBorder="1" applyAlignment="1">
      <alignment horizontal="center" vertical="center" wrapText="1"/>
    </xf>
    <xf numFmtId="0" fontId="4" fillId="0" borderId="5" xfId="0" applyFont="1" applyBorder="1" applyAlignment="1" applyProtection="1">
      <alignment horizontal="center" vertical="center" wrapText="1"/>
      <protection locked="0"/>
    </xf>
    <xf numFmtId="0" fontId="4" fillId="0" borderId="5" xfId="0" applyFont="1" applyBorder="1" applyAlignment="1">
      <alignment horizontal="center" vertical="center" wrapText="1"/>
    </xf>
    <xf numFmtId="0" fontId="8" fillId="0" borderId="0" xfId="0" applyFont="1" applyAlignment="1" applyProtection="1">
      <alignment horizontal="left" vertical="center" wrapText="1"/>
      <protection locked="0"/>
    </xf>
    <xf numFmtId="0" fontId="4" fillId="0" borderId="0" xfId="0" applyFont="1" applyAlignment="1" applyProtection="1">
      <alignment vertical="top" wrapText="1"/>
      <protection locked="0"/>
    </xf>
    <xf numFmtId="0" fontId="2" fillId="0" borderId="1" xfId="0" applyFont="1" applyBorder="1" applyAlignment="1">
      <alignment horizontal="center" vertical="center" wrapText="1"/>
    </xf>
    <xf numFmtId="0" fontId="27" fillId="0" borderId="1" xfId="0" applyFont="1" applyBorder="1" applyAlignment="1">
      <alignment horizontal="center" vertical="center" wrapText="1"/>
    </xf>
    <xf numFmtId="164" fontId="19" fillId="0" borderId="1" xfId="0" applyNumberFormat="1" applyFont="1" applyBorder="1" applyAlignment="1">
      <alignment horizontal="center" vertical="center" wrapText="1"/>
    </xf>
    <xf numFmtId="0" fontId="9" fillId="0" borderId="0" xfId="0" applyFont="1" applyAlignment="1" applyProtection="1">
      <alignment horizontal="left" vertical="center" wrapText="1"/>
      <protection locked="0"/>
    </xf>
    <xf numFmtId="0" fontId="4" fillId="0" borderId="0" xfId="0" applyFont="1" applyAlignment="1" applyProtection="1">
      <alignment horizontal="center" vertical="top" wrapText="1"/>
      <protection locked="0"/>
    </xf>
    <xf numFmtId="0" fontId="4" fillId="0" borderId="0" xfId="0" applyFont="1" applyAlignment="1" applyProtection="1">
      <alignment horizontal="center" vertical="center" wrapText="1"/>
      <protection locked="0"/>
    </xf>
    <xf numFmtId="0" fontId="7" fillId="0" borderId="0" xfId="0" quotePrefix="1" applyFont="1" applyAlignment="1" applyProtection="1">
      <alignment horizontal="center" vertical="center" wrapText="1"/>
      <protection locked="0"/>
    </xf>
    <xf numFmtId="0" fontId="11" fillId="0" borderId="2"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9" fillId="0" borderId="0" xfId="0" applyFont="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21" fillId="0" borderId="2" xfId="0" quotePrefix="1" applyFont="1" applyBorder="1" applyAlignment="1" applyProtection="1">
      <alignment horizontal="center" vertical="center" wrapText="1"/>
      <protection locked="0"/>
    </xf>
    <xf numFmtId="0" fontId="21" fillId="0" borderId="3" xfId="0" applyFont="1" applyBorder="1" applyAlignment="1" applyProtection="1">
      <alignment horizontal="center" vertical="center" wrapText="1"/>
      <protection locked="0"/>
    </xf>
    <xf numFmtId="0" fontId="21" fillId="0" borderId="4" xfId="0" applyFont="1" applyBorder="1" applyAlignment="1" applyProtection="1">
      <alignment horizontal="center" vertical="center" wrapText="1"/>
      <protection locked="0"/>
    </xf>
    <xf numFmtId="0" fontId="10" fillId="0" borderId="1" xfId="0" applyFont="1" applyBorder="1" applyAlignment="1" applyProtection="1">
      <alignment horizontal="justify" vertical="center" wrapText="1"/>
      <protection locked="0"/>
    </xf>
    <xf numFmtId="0" fontId="10" fillId="0" borderId="2" xfId="0" applyFont="1" applyBorder="1" applyAlignment="1" applyProtection="1">
      <alignment horizontal="justify" vertical="center" wrapText="1"/>
      <protection locked="0"/>
    </xf>
    <xf numFmtId="0" fontId="10" fillId="0" borderId="3" xfId="0" applyFont="1" applyBorder="1" applyAlignment="1" applyProtection="1">
      <alignment horizontal="justify" vertical="center" wrapText="1"/>
      <protection locked="0"/>
    </xf>
    <xf numFmtId="0" fontId="10" fillId="0" borderId="4" xfId="0" applyFont="1" applyBorder="1" applyAlignment="1" applyProtection="1">
      <alignment horizontal="justify" vertical="center" wrapText="1"/>
      <protection locked="0"/>
    </xf>
    <xf numFmtId="0" fontId="10" fillId="0" borderId="2" xfId="0" applyFont="1" applyBorder="1" applyAlignment="1" applyProtection="1">
      <alignment horizontal="left" vertical="center" wrapText="1"/>
      <protection locked="0"/>
    </xf>
    <xf numFmtId="0" fontId="10" fillId="0" borderId="3" xfId="0" applyFont="1" applyBorder="1" applyAlignment="1" applyProtection="1">
      <alignment horizontal="left" vertical="center" wrapText="1"/>
      <protection locked="0"/>
    </xf>
    <xf numFmtId="0" fontId="10" fillId="0" borderId="4" xfId="0" applyFont="1" applyBorder="1" applyAlignment="1" applyProtection="1">
      <alignment horizontal="left" vertical="center" wrapText="1"/>
      <protection locked="0"/>
    </xf>
    <xf numFmtId="0" fontId="11" fillId="0" borderId="1" xfId="0" applyFont="1" applyBorder="1" applyAlignment="1" applyProtection="1">
      <alignment horizontal="justify" vertical="center" wrapText="1"/>
      <protection locked="0"/>
    </xf>
    <xf numFmtId="0" fontId="5" fillId="0" borderId="2" xfId="0" applyFont="1" applyBorder="1" applyAlignment="1" applyProtection="1">
      <alignment horizontal="justify" vertical="center" wrapText="1"/>
      <protection locked="0"/>
    </xf>
    <xf numFmtId="0" fontId="5" fillId="0" borderId="3" xfId="0" applyFont="1" applyBorder="1" applyAlignment="1" applyProtection="1">
      <alignment horizontal="justify" vertical="center" wrapText="1"/>
      <protection locked="0"/>
    </xf>
    <xf numFmtId="0" fontId="5" fillId="0" borderId="4" xfId="0" applyFont="1" applyBorder="1" applyAlignment="1" applyProtection="1">
      <alignment horizontal="justify" vertical="center" wrapText="1"/>
      <protection locked="0"/>
    </xf>
    <xf numFmtId="0" fontId="26" fillId="0" borderId="1" xfId="0" applyFont="1" applyBorder="1" applyAlignment="1">
      <alignment horizontal="left" vertical="center" wrapText="1"/>
    </xf>
    <xf numFmtId="0" fontId="1" fillId="0" borderId="0" xfId="0" applyFont="1" applyAlignment="1" applyProtection="1">
      <alignment horizontal="center" vertical="center" wrapText="1"/>
      <protection locked="0"/>
    </xf>
    <xf numFmtId="0" fontId="26" fillId="0" borderId="2" xfId="0" applyFont="1" applyBorder="1" applyAlignment="1">
      <alignment horizontal="left" vertical="center" wrapText="1"/>
    </xf>
    <xf numFmtId="0" fontId="26" fillId="0" borderId="3" xfId="0" applyFont="1" applyBorder="1" applyAlignment="1">
      <alignment horizontal="left" vertical="center" wrapText="1"/>
    </xf>
    <xf numFmtId="0" fontId="26" fillId="0" borderId="4" xfId="0" applyFont="1" applyBorder="1" applyAlignment="1">
      <alignment horizontal="left" vertical="center" wrapText="1"/>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0" fontId="9" fillId="0" borderId="2" xfId="0" applyFont="1" applyBorder="1" applyAlignment="1" applyProtection="1">
      <alignment horizontal="justify" vertical="center" wrapText="1"/>
      <protection locked="0"/>
    </xf>
    <xf numFmtId="0" fontId="9" fillId="0" borderId="3" xfId="0" applyFont="1" applyBorder="1" applyAlignment="1" applyProtection="1">
      <alignment horizontal="justify" vertical="center" wrapText="1"/>
      <protection locked="0"/>
    </xf>
    <xf numFmtId="0" fontId="9" fillId="0" borderId="4" xfId="0" applyFont="1" applyBorder="1" applyAlignment="1" applyProtection="1">
      <alignment horizontal="justify" vertical="center" wrapText="1"/>
      <protection locked="0"/>
    </xf>
    <xf numFmtId="0" fontId="18" fillId="0" borderId="5"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2E85B41-FFA9-4BFA-94D9-DFBE61BA5EE4}"/>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00FB2968-9565-45C2-9248-978370891801}"/>
            </a:ext>
          </a:extLst>
        </xdr:cNvPr>
        <xdr:cNvCxnSpPr/>
      </xdr:nvCxnSpPr>
      <xdr:spPr>
        <a:xfrm>
          <a:off x="3913201" y="63312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AC6829BF-1D8C-44B7-9B1C-BD41DE23AF97}"/>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B1922CB9-722C-4F98-BA68-50DD761FAF7E}"/>
            </a:ext>
          </a:extLst>
        </xdr:cNvPr>
        <xdr:cNvCxnSpPr/>
      </xdr:nvCxnSpPr>
      <xdr:spPr>
        <a:xfrm>
          <a:off x="3913201" y="63312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107851A5-E8A3-401A-8B3E-45BD12123D8A}"/>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488948C0-814F-41E6-9630-C1639D149C53}"/>
            </a:ext>
          </a:extLst>
        </xdr:cNvPr>
        <xdr:cNvCxnSpPr/>
      </xdr:nvCxnSpPr>
      <xdr:spPr>
        <a:xfrm>
          <a:off x="3913201" y="63312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9A2FCEE1-E7D0-4A75-800E-4376877675A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CC4E0958-CCDC-432C-86F4-C81767D7D9B7}"/>
            </a:ext>
          </a:extLst>
        </xdr:cNvPr>
        <xdr:cNvCxnSpPr/>
      </xdr:nvCxnSpPr>
      <xdr:spPr>
        <a:xfrm>
          <a:off x="3894151" y="642648"/>
          <a:ext cx="15731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B725C846-2F50-4ED0-8D15-DDB577E19955}"/>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6092B105-556B-43AC-A0E7-57D79E532E58}"/>
            </a:ext>
          </a:extLst>
        </xdr:cNvPr>
        <xdr:cNvCxnSpPr/>
      </xdr:nvCxnSpPr>
      <xdr:spPr>
        <a:xfrm>
          <a:off x="3894151" y="642648"/>
          <a:ext cx="15731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BED00371-8138-4E9D-BB18-674284463224}"/>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D2DF769E-31F8-4EDB-BEA0-B4EA53F63C83}"/>
            </a:ext>
          </a:extLst>
        </xdr:cNvPr>
        <xdr:cNvCxnSpPr/>
      </xdr:nvCxnSpPr>
      <xdr:spPr>
        <a:xfrm>
          <a:off x="3894151" y="642648"/>
          <a:ext cx="15731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C1F7F8AD-E076-46BB-8564-CD3424303CEF}"/>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1A9AB921-F351-4A47-8168-9A0BCCBA0DF7}"/>
            </a:ext>
          </a:extLst>
        </xdr:cNvPr>
        <xdr:cNvCxnSpPr/>
      </xdr:nvCxnSpPr>
      <xdr:spPr>
        <a:xfrm>
          <a:off x="3894151" y="642648"/>
          <a:ext cx="15731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2A182E76-B7D3-419D-8E87-233AF1978E0A}"/>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76C41FE9-2D9C-4BB9-92FD-8117B88929C9}"/>
            </a:ext>
          </a:extLst>
        </xdr:cNvPr>
        <xdr:cNvCxnSpPr/>
      </xdr:nvCxnSpPr>
      <xdr:spPr>
        <a:xfrm>
          <a:off x="3894151" y="642648"/>
          <a:ext cx="15731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A8F844A8-BE13-41A0-A925-528D03AC2F2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497A0636-8B59-4A0A-86BA-9BE86E8E7BF3}"/>
            </a:ext>
          </a:extLst>
        </xdr:cNvPr>
        <xdr:cNvCxnSpPr/>
      </xdr:nvCxnSpPr>
      <xdr:spPr>
        <a:xfrm>
          <a:off x="3894151" y="642648"/>
          <a:ext cx="15731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DD5BF-9703-4633-A7C0-0F22FEEB848C}">
  <sheetPr>
    <tabColor rgb="FF92D050"/>
  </sheetPr>
  <dimension ref="A1:G58"/>
  <sheetViews>
    <sheetView zoomScaleNormal="100" workbookViewId="0">
      <selection activeCell="B14" sqref="B14:D14"/>
    </sheetView>
  </sheetViews>
  <sheetFormatPr defaultRowHeight="15.75" x14ac:dyDescent="0.25"/>
  <cols>
    <col min="1" max="1" width="5.42578125" style="1" bestFit="1" customWidth="1"/>
    <col min="2" max="2" width="27.140625" style="2" customWidth="1"/>
    <col min="3" max="3" width="11" style="1" customWidth="1"/>
    <col min="4" max="4" width="14" style="1" customWidth="1"/>
    <col min="5" max="5" width="12.5703125" style="1" customWidth="1"/>
    <col min="6" max="6" width="13.5703125" style="1" customWidth="1"/>
    <col min="7" max="7" width="10.140625" style="1" customWidth="1"/>
    <col min="8" max="8" width="2.5703125" style="1" customWidth="1"/>
    <col min="9" max="9" width="9.140625" style="1"/>
    <col min="10" max="10" width="34.85546875" style="1" customWidth="1"/>
    <col min="11" max="16384" width="9.140625" style="1"/>
  </cols>
  <sheetData>
    <row r="1" spans="1:7" x14ac:dyDescent="0.25">
      <c r="G1" s="20" t="s">
        <v>103</v>
      </c>
    </row>
    <row r="2" spans="1:7" s="3" customFormat="1" ht="48.75" customHeight="1" x14ac:dyDescent="0.25">
      <c r="A2" s="34" t="s">
        <v>0</v>
      </c>
      <c r="B2" s="34"/>
      <c r="C2" s="34"/>
      <c r="D2" s="34" t="s">
        <v>1</v>
      </c>
      <c r="E2" s="34"/>
      <c r="F2" s="34"/>
      <c r="G2" s="34"/>
    </row>
    <row r="3" spans="1:7" s="3" customFormat="1" ht="8.25" customHeight="1" x14ac:dyDescent="0.25">
      <c r="A3" s="35"/>
      <c r="B3" s="35"/>
      <c r="D3" s="4"/>
      <c r="E3" s="4"/>
      <c r="F3" s="4"/>
      <c r="G3" s="4"/>
    </row>
    <row r="4" spans="1:7" ht="13.9" customHeight="1" x14ac:dyDescent="0.25">
      <c r="B4" s="1"/>
    </row>
    <row r="5" spans="1:7" ht="39.950000000000003" customHeight="1" x14ac:dyDescent="0.25">
      <c r="A5" s="36" t="s">
        <v>113</v>
      </c>
      <c r="B5" s="36"/>
      <c r="C5" s="36"/>
      <c r="D5" s="36"/>
      <c r="E5" s="36"/>
      <c r="F5" s="36"/>
      <c r="G5" s="36"/>
    </row>
    <row r="6" spans="1:7" ht="12" customHeight="1" x14ac:dyDescent="0.25"/>
    <row r="7" spans="1:7" s="5" customFormat="1" ht="25.15" customHeight="1" x14ac:dyDescent="0.25">
      <c r="B7" s="33" t="s">
        <v>46</v>
      </c>
      <c r="C7" s="33"/>
      <c r="D7" s="33"/>
      <c r="E7" s="33"/>
      <c r="F7" s="33"/>
      <c r="G7" s="33"/>
    </row>
    <row r="8" spans="1:7" s="5" customFormat="1" ht="20.100000000000001" customHeight="1" x14ac:dyDescent="0.25">
      <c r="B8" s="33" t="s">
        <v>112</v>
      </c>
      <c r="C8" s="33"/>
      <c r="D8" s="33"/>
      <c r="E8" s="33"/>
      <c r="F8" s="33"/>
      <c r="G8" s="33"/>
    </row>
    <row r="9" spans="1:7" s="5" customFormat="1" ht="20.100000000000001" customHeight="1" x14ac:dyDescent="0.25">
      <c r="B9" s="33" t="s">
        <v>95</v>
      </c>
      <c r="C9" s="33"/>
      <c r="D9" s="33"/>
      <c r="E9" s="33"/>
      <c r="F9" s="33"/>
      <c r="G9" s="33"/>
    </row>
    <row r="10" spans="1:7" s="5" customFormat="1" ht="20.100000000000001" customHeight="1" x14ac:dyDescent="0.25">
      <c r="B10" s="40" t="s">
        <v>47</v>
      </c>
      <c r="C10" s="40"/>
      <c r="D10" s="19"/>
      <c r="E10" s="19"/>
      <c r="F10" s="19"/>
      <c r="G10" s="19"/>
    </row>
    <row r="11" spans="1:7" s="5" customFormat="1" ht="20.100000000000001" customHeight="1" x14ac:dyDescent="0.25">
      <c r="B11" s="19"/>
      <c r="C11" s="19"/>
    </row>
    <row r="12" spans="1:7" s="3" customFormat="1" ht="54.75" customHeight="1" x14ac:dyDescent="0.25">
      <c r="A12" s="6" t="s">
        <v>75</v>
      </c>
      <c r="B12" s="41" t="s">
        <v>76</v>
      </c>
      <c r="C12" s="41"/>
      <c r="D12" s="41"/>
      <c r="E12" s="6" t="s">
        <v>77</v>
      </c>
      <c r="F12" s="21" t="s">
        <v>78</v>
      </c>
      <c r="G12" s="6" t="s">
        <v>79</v>
      </c>
    </row>
    <row r="13" spans="1:7" s="23" customFormat="1" ht="16.5" customHeight="1" x14ac:dyDescent="0.25">
      <c r="A13" s="22" t="s">
        <v>80</v>
      </c>
      <c r="B13" s="42" t="s">
        <v>81</v>
      </c>
      <c r="C13" s="43"/>
      <c r="D13" s="44"/>
      <c r="E13" s="22" t="s">
        <v>82</v>
      </c>
      <c r="F13" s="22" t="s">
        <v>83</v>
      </c>
      <c r="G13" s="22" t="s">
        <v>84</v>
      </c>
    </row>
    <row r="14" spans="1:7" s="3" customFormat="1" ht="89.25" customHeight="1" x14ac:dyDescent="0.25">
      <c r="A14" s="6" t="s">
        <v>2</v>
      </c>
      <c r="B14" s="45" t="s">
        <v>104</v>
      </c>
      <c r="C14" s="45"/>
      <c r="D14" s="45"/>
      <c r="E14" s="7">
        <f>E15+E19+E25+E28</f>
        <v>20</v>
      </c>
      <c r="F14" s="8">
        <f>ROUND(F15+F19+F25+F28,1)</f>
        <v>20</v>
      </c>
      <c r="G14" s="6"/>
    </row>
    <row r="15" spans="1:7" s="10" customFormat="1" ht="24" customHeight="1" x14ac:dyDescent="0.25">
      <c r="A15" s="9">
        <v>1</v>
      </c>
      <c r="B15" s="45" t="s">
        <v>3</v>
      </c>
      <c r="C15" s="45"/>
      <c r="D15" s="45"/>
      <c r="E15" s="7">
        <f>5-(E16+E17+E18)</f>
        <v>5</v>
      </c>
      <c r="F15" s="8">
        <f>ROUND(5-(F16+F17+F18),1)</f>
        <v>5</v>
      </c>
      <c r="G15" s="9"/>
    </row>
    <row r="16" spans="1:7" s="10" customFormat="1" ht="119.25" customHeight="1" x14ac:dyDescent="0.25">
      <c r="A16" s="9" t="s">
        <v>4</v>
      </c>
      <c r="B16" s="37" t="s">
        <v>86</v>
      </c>
      <c r="C16" s="38"/>
      <c r="D16" s="39"/>
      <c r="E16" s="11"/>
      <c r="F16" s="17"/>
      <c r="G16" s="9"/>
    </row>
    <row r="17" spans="1:7" s="14" customFormat="1" ht="67.7" customHeight="1" x14ac:dyDescent="0.25">
      <c r="A17" s="9" t="s">
        <v>5</v>
      </c>
      <c r="B17" s="37" t="s">
        <v>54</v>
      </c>
      <c r="C17" s="38"/>
      <c r="D17" s="39"/>
      <c r="E17" s="11"/>
      <c r="F17" s="17"/>
      <c r="G17" s="13"/>
    </row>
    <row r="18" spans="1:7" s="14" customFormat="1" ht="85.5" customHeight="1" x14ac:dyDescent="0.25">
      <c r="A18" s="9" t="s">
        <v>7</v>
      </c>
      <c r="B18" s="37" t="s">
        <v>55</v>
      </c>
      <c r="C18" s="38"/>
      <c r="D18" s="39"/>
      <c r="E18" s="11"/>
      <c r="F18" s="17"/>
      <c r="G18" s="13"/>
    </row>
    <row r="19" spans="1:7" s="14" customFormat="1" ht="47.65" customHeight="1" x14ac:dyDescent="0.25">
      <c r="A19" s="9">
        <v>2</v>
      </c>
      <c r="B19" s="46" t="s">
        <v>9</v>
      </c>
      <c r="C19" s="47"/>
      <c r="D19" s="48"/>
      <c r="E19" s="7">
        <f>6-(E20+E21+E22+E23+E24)</f>
        <v>6</v>
      </c>
      <c r="F19" s="8">
        <f>ROUND(6-(F20+F21+F22+F23+F24),1)</f>
        <v>6</v>
      </c>
      <c r="G19" s="24"/>
    </row>
    <row r="20" spans="1:7" s="14" customFormat="1" ht="39.75" customHeight="1" x14ac:dyDescent="0.25">
      <c r="A20" s="12" t="s">
        <v>10</v>
      </c>
      <c r="B20" s="37" t="s">
        <v>11</v>
      </c>
      <c r="C20" s="38"/>
      <c r="D20" s="39"/>
      <c r="E20" s="15"/>
      <c r="F20" s="17"/>
      <c r="G20" s="13"/>
    </row>
    <row r="21" spans="1:7" s="14" customFormat="1" ht="48.75" customHeight="1" x14ac:dyDescent="0.25">
      <c r="A21" s="12" t="s">
        <v>12</v>
      </c>
      <c r="B21" s="37" t="s">
        <v>13</v>
      </c>
      <c r="C21" s="38"/>
      <c r="D21" s="39"/>
      <c r="E21" s="15"/>
      <c r="F21" s="17"/>
      <c r="G21" s="13"/>
    </row>
    <row r="22" spans="1:7" s="14" customFormat="1" ht="52.5" customHeight="1" x14ac:dyDescent="0.25">
      <c r="A22" s="9" t="s">
        <v>14</v>
      </c>
      <c r="B22" s="37" t="s">
        <v>56</v>
      </c>
      <c r="C22" s="38"/>
      <c r="D22" s="39"/>
      <c r="E22" s="11"/>
      <c r="F22" s="17"/>
      <c r="G22" s="13"/>
    </row>
    <row r="23" spans="1:7" s="14" customFormat="1" ht="70.5" customHeight="1" x14ac:dyDescent="0.25">
      <c r="A23" s="9" t="s">
        <v>16</v>
      </c>
      <c r="B23" s="37" t="s">
        <v>57</v>
      </c>
      <c r="C23" s="38"/>
      <c r="D23" s="39"/>
      <c r="E23" s="11"/>
      <c r="F23" s="17"/>
      <c r="G23" s="13"/>
    </row>
    <row r="24" spans="1:7" s="14" customFormat="1" ht="37.5" customHeight="1" x14ac:dyDescent="0.25">
      <c r="A24" s="9" t="s">
        <v>18</v>
      </c>
      <c r="B24" s="37" t="s">
        <v>58</v>
      </c>
      <c r="C24" s="38"/>
      <c r="D24" s="39"/>
      <c r="E24" s="11"/>
      <c r="F24" s="17"/>
      <c r="G24" s="13"/>
    </row>
    <row r="25" spans="1:7" s="10" customFormat="1" ht="54" customHeight="1" x14ac:dyDescent="0.25">
      <c r="A25" s="9">
        <v>3</v>
      </c>
      <c r="B25" s="46" t="s">
        <v>20</v>
      </c>
      <c r="C25" s="47"/>
      <c r="D25" s="48"/>
      <c r="E25" s="7">
        <f>5-(E26+E27)</f>
        <v>5</v>
      </c>
      <c r="F25" s="8">
        <f>ROUND(5-(F26+F27),1)</f>
        <v>5</v>
      </c>
      <c r="G25" s="9"/>
    </row>
    <row r="26" spans="1:7" s="14" customFormat="1" ht="102.75" customHeight="1" x14ac:dyDescent="0.25">
      <c r="A26" s="9" t="s">
        <v>21</v>
      </c>
      <c r="B26" s="37" t="s">
        <v>22</v>
      </c>
      <c r="C26" s="38"/>
      <c r="D26" s="39"/>
      <c r="E26" s="11"/>
      <c r="F26" s="12"/>
      <c r="G26" s="13"/>
    </row>
    <row r="27" spans="1:7" s="14" customFormat="1" ht="54.75" customHeight="1" x14ac:dyDescent="0.25">
      <c r="A27" s="9" t="s">
        <v>23</v>
      </c>
      <c r="B27" s="37" t="s">
        <v>59</v>
      </c>
      <c r="C27" s="38"/>
      <c r="D27" s="39"/>
      <c r="E27" s="11"/>
      <c r="F27" s="12"/>
      <c r="G27" s="13"/>
    </row>
    <row r="28" spans="1:7" s="14" customFormat="1" ht="99" customHeight="1" x14ac:dyDescent="0.25">
      <c r="A28" s="16">
        <v>4</v>
      </c>
      <c r="B28" s="46" t="s">
        <v>87</v>
      </c>
      <c r="C28" s="47"/>
      <c r="D28" s="48"/>
      <c r="E28" s="7">
        <f>4-(E29+E30+E31)</f>
        <v>4</v>
      </c>
      <c r="F28" s="8">
        <f>ROUND(4-(F29+F30+F31),1)</f>
        <v>4</v>
      </c>
      <c r="G28" s="24"/>
    </row>
    <row r="29" spans="1:7" s="14" customFormat="1" ht="54.75" customHeight="1" x14ac:dyDescent="0.25">
      <c r="A29" s="9" t="s">
        <v>25</v>
      </c>
      <c r="B29" s="37" t="s">
        <v>26</v>
      </c>
      <c r="C29" s="38"/>
      <c r="D29" s="39"/>
      <c r="E29" s="11"/>
      <c r="F29" s="12"/>
      <c r="G29" s="13"/>
    </row>
    <row r="30" spans="1:7" s="14" customFormat="1" ht="57" customHeight="1" x14ac:dyDescent="0.25">
      <c r="A30" s="9" t="s">
        <v>27</v>
      </c>
      <c r="B30" s="37" t="s">
        <v>28</v>
      </c>
      <c r="C30" s="38"/>
      <c r="D30" s="39"/>
      <c r="E30" s="11"/>
      <c r="F30" s="12"/>
      <c r="G30" s="13"/>
    </row>
    <row r="31" spans="1:7" s="14" customFormat="1" ht="54" customHeight="1" x14ac:dyDescent="0.25">
      <c r="A31" s="9" t="s">
        <v>29</v>
      </c>
      <c r="B31" s="37" t="s">
        <v>30</v>
      </c>
      <c r="C31" s="38"/>
      <c r="D31" s="39"/>
      <c r="E31" s="11"/>
      <c r="F31" s="12"/>
      <c r="G31" s="13"/>
    </row>
    <row r="32" spans="1:7" s="3" customFormat="1" ht="27.75" customHeight="1" x14ac:dyDescent="0.25">
      <c r="A32" s="6" t="s">
        <v>31</v>
      </c>
      <c r="B32" s="49" t="s">
        <v>32</v>
      </c>
      <c r="C32" s="50"/>
      <c r="D32" s="51"/>
      <c r="E32" s="7">
        <f>E33+E35+E37+E39+E41+E43+E46</f>
        <v>20</v>
      </c>
      <c r="F32" s="8">
        <f>ROUND(F33+F35+F37+F39+F41+F43,1)</f>
        <v>12</v>
      </c>
      <c r="G32" s="6"/>
    </row>
    <row r="33" spans="1:7" s="10" customFormat="1" ht="53.25" customHeight="1" x14ac:dyDescent="0.25">
      <c r="A33" s="9">
        <v>5</v>
      </c>
      <c r="B33" s="45" t="s">
        <v>60</v>
      </c>
      <c r="C33" s="45"/>
      <c r="D33" s="45"/>
      <c r="E33" s="7">
        <v>1</v>
      </c>
      <c r="F33" s="8">
        <v>1</v>
      </c>
      <c r="G33" s="9"/>
    </row>
    <row r="34" spans="1:7" s="10" customFormat="1" ht="57" customHeight="1" x14ac:dyDescent="0.25">
      <c r="A34" s="9"/>
      <c r="B34" s="52" t="s">
        <v>61</v>
      </c>
      <c r="C34" s="52"/>
      <c r="D34" s="52"/>
      <c r="E34" s="7"/>
      <c r="F34" s="17"/>
      <c r="G34" s="9"/>
    </row>
    <row r="35" spans="1:7" s="10" customFormat="1" ht="55.5" customHeight="1" x14ac:dyDescent="0.25">
      <c r="A35" s="9">
        <v>6</v>
      </c>
      <c r="B35" s="46" t="s">
        <v>62</v>
      </c>
      <c r="C35" s="47"/>
      <c r="D35" s="48"/>
      <c r="E35" s="7">
        <v>2</v>
      </c>
      <c r="F35" s="8">
        <v>2</v>
      </c>
      <c r="G35" s="9"/>
    </row>
    <row r="36" spans="1:7" s="10" customFormat="1" ht="60" customHeight="1" x14ac:dyDescent="0.25">
      <c r="A36" s="9"/>
      <c r="B36" s="53" t="s">
        <v>63</v>
      </c>
      <c r="C36" s="54"/>
      <c r="D36" s="55"/>
      <c r="E36" s="7"/>
      <c r="F36" s="17"/>
      <c r="G36" s="9"/>
    </row>
    <row r="37" spans="1:7" s="10" customFormat="1" ht="57" customHeight="1" x14ac:dyDescent="0.25">
      <c r="A37" s="9">
        <v>7</v>
      </c>
      <c r="B37" s="46" t="s">
        <v>37</v>
      </c>
      <c r="C37" s="47"/>
      <c r="D37" s="48"/>
      <c r="E37" s="7">
        <v>2</v>
      </c>
      <c r="F37" s="8">
        <v>2</v>
      </c>
      <c r="G37" s="9"/>
    </row>
    <row r="38" spans="1:7" s="10" customFormat="1" ht="75.75" customHeight="1" x14ac:dyDescent="0.25">
      <c r="A38" s="9"/>
      <c r="B38" s="37" t="s">
        <v>64</v>
      </c>
      <c r="C38" s="38"/>
      <c r="D38" s="39"/>
      <c r="E38" s="7"/>
      <c r="F38" s="17"/>
      <c r="G38" s="9"/>
    </row>
    <row r="39" spans="1:7" s="10" customFormat="1" ht="58.5" customHeight="1" x14ac:dyDescent="0.25">
      <c r="A39" s="9">
        <v>8</v>
      </c>
      <c r="B39" s="46" t="s">
        <v>38</v>
      </c>
      <c r="C39" s="47"/>
      <c r="D39" s="48"/>
      <c r="E39" s="7">
        <v>2</v>
      </c>
      <c r="F39" s="8">
        <v>2</v>
      </c>
      <c r="G39" s="9"/>
    </row>
    <row r="40" spans="1:7" s="10" customFormat="1" ht="70.5" customHeight="1" x14ac:dyDescent="0.25">
      <c r="A40" s="9"/>
      <c r="B40" s="37" t="s">
        <v>65</v>
      </c>
      <c r="C40" s="38"/>
      <c r="D40" s="39"/>
      <c r="E40" s="7"/>
      <c r="F40" s="17"/>
      <c r="G40" s="9"/>
    </row>
    <row r="41" spans="1:7" s="10" customFormat="1" ht="87" customHeight="1" x14ac:dyDescent="0.25">
      <c r="A41" s="30">
        <v>9</v>
      </c>
      <c r="B41" s="56" t="s">
        <v>105</v>
      </c>
      <c r="C41" s="56"/>
      <c r="D41" s="56"/>
      <c r="E41" s="31">
        <v>5</v>
      </c>
      <c r="F41" s="8">
        <v>5</v>
      </c>
      <c r="G41" s="9"/>
    </row>
    <row r="42" spans="1:7" s="10" customFormat="1" ht="171" customHeight="1" x14ac:dyDescent="0.25">
      <c r="A42" s="9"/>
      <c r="B42" s="37" t="s">
        <v>66</v>
      </c>
      <c r="C42" s="38"/>
      <c r="D42" s="39"/>
      <c r="E42" s="7"/>
      <c r="F42" s="17"/>
      <c r="G42" s="9"/>
    </row>
    <row r="43" spans="1:7" s="10" customFormat="1" ht="55.5" customHeight="1" x14ac:dyDescent="0.25">
      <c r="A43" s="9">
        <v>10</v>
      </c>
      <c r="B43" s="46" t="s">
        <v>67</v>
      </c>
      <c r="C43" s="47"/>
      <c r="D43" s="48"/>
      <c r="E43" s="7">
        <v>5</v>
      </c>
      <c r="F43" s="8">
        <f>ROUND(IF((F44+F45)&gt;5,"5",(F44+F45)),1)</f>
        <v>0</v>
      </c>
      <c r="G43" s="9"/>
    </row>
    <row r="44" spans="1:7" s="10" customFormat="1" ht="108" customHeight="1" x14ac:dyDescent="0.25">
      <c r="A44" s="9" t="s">
        <v>68</v>
      </c>
      <c r="B44" s="37" t="s">
        <v>69</v>
      </c>
      <c r="C44" s="38"/>
      <c r="D44" s="39"/>
      <c r="E44" s="7"/>
      <c r="F44" s="17"/>
      <c r="G44" s="9"/>
    </row>
    <row r="45" spans="1:7" s="10" customFormat="1" ht="73.5" customHeight="1" x14ac:dyDescent="0.25">
      <c r="A45" s="9" t="s">
        <v>70</v>
      </c>
      <c r="B45" s="37" t="s">
        <v>71</v>
      </c>
      <c r="C45" s="38"/>
      <c r="D45" s="39"/>
      <c r="E45" s="7"/>
      <c r="F45" s="17"/>
      <c r="G45" s="9"/>
    </row>
    <row r="46" spans="1:7" s="10" customFormat="1" ht="134.25" customHeight="1" x14ac:dyDescent="0.25">
      <c r="A46" s="30">
        <v>11</v>
      </c>
      <c r="B46" s="58" t="s">
        <v>106</v>
      </c>
      <c r="C46" s="59"/>
      <c r="D46" s="60"/>
      <c r="E46" s="31">
        <v>3</v>
      </c>
      <c r="F46" s="8">
        <f>IF(F47&gt;3,"3",F47)</f>
        <v>0</v>
      </c>
      <c r="G46" s="9"/>
    </row>
    <row r="47" spans="1:7" s="10" customFormat="1" ht="119.25" customHeight="1" x14ac:dyDescent="0.25">
      <c r="A47" s="9"/>
      <c r="B47" s="37" t="s">
        <v>107</v>
      </c>
      <c r="C47" s="38"/>
      <c r="D47" s="39"/>
      <c r="E47" s="7"/>
      <c r="F47" s="17"/>
      <c r="G47" s="9"/>
    </row>
    <row r="48" spans="1:7" s="3" customFormat="1" ht="26.25" customHeight="1" x14ac:dyDescent="0.25">
      <c r="A48" s="6"/>
      <c r="B48" s="61" t="s">
        <v>90</v>
      </c>
      <c r="C48" s="62"/>
      <c r="D48" s="63"/>
      <c r="E48" s="18">
        <f>E14+E32</f>
        <v>40</v>
      </c>
      <c r="F48" s="32">
        <f>F14+F32</f>
        <v>32</v>
      </c>
      <c r="G48" s="6"/>
    </row>
    <row r="49" spans="2:7" ht="18" customHeight="1" x14ac:dyDescent="0.25">
      <c r="B49" s="3"/>
      <c r="C49" s="3"/>
      <c r="D49" s="3"/>
    </row>
    <row r="50" spans="2:7" ht="18" customHeight="1" x14ac:dyDescent="0.25">
      <c r="B50" s="3"/>
      <c r="C50" s="3"/>
      <c r="D50" s="3"/>
    </row>
    <row r="51" spans="2:7" ht="25.15" customHeight="1" x14ac:dyDescent="0.25">
      <c r="B51" s="64" t="s">
        <v>42</v>
      </c>
      <c r="C51" s="64"/>
      <c r="D51" s="64"/>
      <c r="E51" s="64"/>
      <c r="F51" s="64"/>
      <c r="G51" s="64"/>
    </row>
    <row r="52" spans="2:7" ht="106.9" customHeight="1" x14ac:dyDescent="0.25">
      <c r="B52" s="65" t="s">
        <v>109</v>
      </c>
      <c r="C52" s="66"/>
      <c r="D52" s="66"/>
      <c r="E52" s="66"/>
      <c r="F52" s="66"/>
      <c r="G52" s="67"/>
    </row>
    <row r="53" spans="2:7" ht="25.15" customHeight="1" x14ac:dyDescent="0.25">
      <c r="B53" s="28"/>
      <c r="D53" s="68" t="s">
        <v>92</v>
      </c>
      <c r="E53" s="68"/>
      <c r="F53" s="68"/>
      <c r="G53" s="68"/>
    </row>
    <row r="54" spans="2:7" ht="34.5" customHeight="1" x14ac:dyDescent="0.25">
      <c r="B54" s="29"/>
      <c r="D54" s="35" t="s">
        <v>91</v>
      </c>
      <c r="E54" s="35"/>
      <c r="F54" s="35"/>
      <c r="G54" s="35"/>
    </row>
    <row r="58" spans="2:7" ht="31.5" customHeight="1" x14ac:dyDescent="0.25">
      <c r="E58" s="57" t="s">
        <v>44</v>
      </c>
      <c r="F58" s="57"/>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50">
    <mergeCell ref="D54:G54"/>
    <mergeCell ref="E58:F58"/>
    <mergeCell ref="B46:D46"/>
    <mergeCell ref="B47:D47"/>
    <mergeCell ref="B48:D48"/>
    <mergeCell ref="B51:G51"/>
    <mergeCell ref="B52:G52"/>
    <mergeCell ref="D53:G53"/>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G9"/>
    <mergeCell ref="B10:C10"/>
    <mergeCell ref="B12:D12"/>
    <mergeCell ref="B13:D13"/>
    <mergeCell ref="B14:D14"/>
    <mergeCell ref="B15:D15"/>
    <mergeCell ref="B16:D16"/>
    <mergeCell ref="B17:D17"/>
    <mergeCell ref="B18:D18"/>
    <mergeCell ref="B19:D19"/>
    <mergeCell ref="B20:D20"/>
    <mergeCell ref="B8:G8"/>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515E7-3EA5-48CA-BB2D-03C0368D022D}">
  <sheetPr>
    <tabColor rgb="FF92D050"/>
  </sheetPr>
  <dimension ref="A1:G58"/>
  <sheetViews>
    <sheetView zoomScaleNormal="100" workbookViewId="0">
      <selection activeCell="D10" sqref="D10"/>
    </sheetView>
  </sheetViews>
  <sheetFormatPr defaultRowHeight="15.75" x14ac:dyDescent="0.25"/>
  <cols>
    <col min="1" max="1" width="5.42578125" style="1" bestFit="1" customWidth="1"/>
    <col min="2" max="2" width="27.140625" style="2" customWidth="1"/>
    <col min="3" max="3" width="11" style="1" customWidth="1"/>
    <col min="4" max="4" width="14" style="1" customWidth="1"/>
    <col min="5" max="5" width="12.5703125" style="1" customWidth="1"/>
    <col min="6" max="6" width="13.5703125" style="1" customWidth="1"/>
    <col min="7" max="7" width="10.140625" style="1" customWidth="1"/>
    <col min="8" max="8" width="2.5703125" style="1" customWidth="1"/>
    <col min="9" max="9" width="9.140625" style="1"/>
    <col min="10" max="10" width="34.85546875" style="1" customWidth="1"/>
    <col min="11" max="16384" width="9.140625" style="1"/>
  </cols>
  <sheetData>
    <row r="1" spans="1:7" x14ac:dyDescent="0.25">
      <c r="G1" s="20" t="s">
        <v>103</v>
      </c>
    </row>
    <row r="2" spans="1:7" s="3" customFormat="1" ht="48.75" customHeight="1" x14ac:dyDescent="0.25">
      <c r="A2" s="34" t="s">
        <v>0</v>
      </c>
      <c r="B2" s="34"/>
      <c r="C2" s="34"/>
      <c r="D2" s="34" t="s">
        <v>1</v>
      </c>
      <c r="E2" s="34"/>
      <c r="F2" s="34"/>
      <c r="G2" s="34"/>
    </row>
    <row r="3" spans="1:7" s="3" customFormat="1" ht="8.25" customHeight="1" x14ac:dyDescent="0.25">
      <c r="A3" s="35"/>
      <c r="B3" s="35"/>
      <c r="D3" s="4"/>
      <c r="E3" s="4"/>
      <c r="F3" s="4"/>
      <c r="G3" s="4"/>
    </row>
    <row r="4" spans="1:7" ht="13.9" customHeight="1" x14ac:dyDescent="0.25">
      <c r="B4" s="1"/>
    </row>
    <row r="5" spans="1:7" ht="39.950000000000003" customHeight="1" x14ac:dyDescent="0.25">
      <c r="A5" s="36" t="s">
        <v>96</v>
      </c>
      <c r="B5" s="36"/>
      <c r="C5" s="36"/>
      <c r="D5" s="36"/>
      <c r="E5" s="36"/>
      <c r="F5" s="36"/>
      <c r="G5" s="36"/>
    </row>
    <row r="6" spans="1:7" ht="12" customHeight="1" x14ac:dyDescent="0.25"/>
    <row r="7" spans="1:7" s="5" customFormat="1" ht="25.15" customHeight="1" x14ac:dyDescent="0.25">
      <c r="B7" s="33" t="s">
        <v>50</v>
      </c>
      <c r="C7" s="33"/>
      <c r="D7" s="33"/>
      <c r="E7" s="33"/>
      <c r="F7" s="33"/>
      <c r="G7" s="33"/>
    </row>
    <row r="8" spans="1:7" s="5" customFormat="1" ht="20.100000000000001" customHeight="1" x14ac:dyDescent="0.25">
      <c r="B8" s="33" t="s">
        <v>110</v>
      </c>
      <c r="C8" s="33"/>
      <c r="D8" s="33"/>
      <c r="E8" s="33"/>
      <c r="F8" s="33"/>
      <c r="G8" s="33"/>
    </row>
    <row r="9" spans="1:7" s="5" customFormat="1" ht="20.100000000000001" customHeight="1" x14ac:dyDescent="0.25">
      <c r="B9" s="33" t="s">
        <v>95</v>
      </c>
      <c r="C9" s="33"/>
      <c r="D9" s="33"/>
      <c r="E9" s="33"/>
      <c r="F9" s="33"/>
      <c r="G9" s="33"/>
    </row>
    <row r="10" spans="1:7" s="5" customFormat="1" ht="20.100000000000001" customHeight="1" x14ac:dyDescent="0.25">
      <c r="B10" s="40" t="s">
        <v>111</v>
      </c>
      <c r="C10" s="40"/>
      <c r="D10" s="19"/>
      <c r="E10" s="19"/>
      <c r="F10" s="19"/>
      <c r="G10" s="19"/>
    </row>
    <row r="11" spans="1:7" s="5" customFormat="1" ht="20.100000000000001" customHeight="1" x14ac:dyDescent="0.25">
      <c r="B11" s="19"/>
      <c r="C11" s="19"/>
    </row>
    <row r="12" spans="1:7" s="3" customFormat="1" ht="54.75" customHeight="1" x14ac:dyDescent="0.25">
      <c r="A12" s="6" t="s">
        <v>75</v>
      </c>
      <c r="B12" s="41" t="s">
        <v>76</v>
      </c>
      <c r="C12" s="41"/>
      <c r="D12" s="41"/>
      <c r="E12" s="6" t="s">
        <v>77</v>
      </c>
      <c r="F12" s="21" t="s">
        <v>78</v>
      </c>
      <c r="G12" s="6" t="s">
        <v>79</v>
      </c>
    </row>
    <row r="13" spans="1:7" s="23" customFormat="1" ht="16.5" customHeight="1" x14ac:dyDescent="0.25">
      <c r="A13" s="22" t="s">
        <v>80</v>
      </c>
      <c r="B13" s="42" t="s">
        <v>81</v>
      </c>
      <c r="C13" s="43"/>
      <c r="D13" s="44"/>
      <c r="E13" s="22" t="s">
        <v>82</v>
      </c>
      <c r="F13" s="22" t="s">
        <v>83</v>
      </c>
      <c r="G13" s="22" t="s">
        <v>84</v>
      </c>
    </row>
    <row r="14" spans="1:7" s="3" customFormat="1" ht="89.25" customHeight="1" x14ac:dyDescent="0.25">
      <c r="A14" s="6" t="s">
        <v>2</v>
      </c>
      <c r="B14" s="45" t="s">
        <v>104</v>
      </c>
      <c r="C14" s="45"/>
      <c r="D14" s="45"/>
      <c r="E14" s="7">
        <f>E15+E19+E25+E28</f>
        <v>20</v>
      </c>
      <c r="F14" s="8">
        <f>ROUND(F15+F19+F25+F28,1)</f>
        <v>20</v>
      </c>
      <c r="G14" s="6"/>
    </row>
    <row r="15" spans="1:7" s="10" customFormat="1" ht="24" customHeight="1" x14ac:dyDescent="0.25">
      <c r="A15" s="9">
        <v>1</v>
      </c>
      <c r="B15" s="45" t="s">
        <v>3</v>
      </c>
      <c r="C15" s="45"/>
      <c r="D15" s="45"/>
      <c r="E15" s="7">
        <f>5-(E16+E17+E18)</f>
        <v>5</v>
      </c>
      <c r="F15" s="8">
        <f>ROUND(5-(F16+F17+F18),1)</f>
        <v>5</v>
      </c>
      <c r="G15" s="9"/>
    </row>
    <row r="16" spans="1:7" s="10" customFormat="1" ht="119.25" customHeight="1" x14ac:dyDescent="0.25">
      <c r="A16" s="9" t="s">
        <v>4</v>
      </c>
      <c r="B16" s="37" t="s">
        <v>86</v>
      </c>
      <c r="C16" s="38"/>
      <c r="D16" s="39"/>
      <c r="E16" s="11"/>
      <c r="F16" s="17"/>
      <c r="G16" s="9"/>
    </row>
    <row r="17" spans="1:7" s="14" customFormat="1" ht="67.7" customHeight="1" x14ac:dyDescent="0.25">
      <c r="A17" s="9" t="s">
        <v>5</v>
      </c>
      <c r="B17" s="37" t="s">
        <v>54</v>
      </c>
      <c r="C17" s="38"/>
      <c r="D17" s="39"/>
      <c r="E17" s="11"/>
      <c r="F17" s="17"/>
      <c r="G17" s="13"/>
    </row>
    <row r="18" spans="1:7" s="14" customFormat="1" ht="85.5" customHeight="1" x14ac:dyDescent="0.25">
      <c r="A18" s="9" t="s">
        <v>7</v>
      </c>
      <c r="B18" s="37" t="s">
        <v>55</v>
      </c>
      <c r="C18" s="38"/>
      <c r="D18" s="39"/>
      <c r="E18" s="11"/>
      <c r="F18" s="17"/>
      <c r="G18" s="13"/>
    </row>
    <row r="19" spans="1:7" s="14" customFormat="1" ht="47.65" customHeight="1" x14ac:dyDescent="0.25">
      <c r="A19" s="9">
        <v>2</v>
      </c>
      <c r="B19" s="46" t="s">
        <v>9</v>
      </c>
      <c r="C19" s="47"/>
      <c r="D19" s="48"/>
      <c r="E19" s="7">
        <f>6-(E20+E21+E22+E23+E24)</f>
        <v>6</v>
      </c>
      <c r="F19" s="8">
        <f>ROUND(6-(F20+F21+F22+F23+F24),1)</f>
        <v>6</v>
      </c>
      <c r="G19" s="24"/>
    </row>
    <row r="20" spans="1:7" s="14" customFormat="1" ht="39.75" customHeight="1" x14ac:dyDescent="0.25">
      <c r="A20" s="12" t="s">
        <v>10</v>
      </c>
      <c r="B20" s="37" t="s">
        <v>11</v>
      </c>
      <c r="C20" s="38"/>
      <c r="D20" s="39"/>
      <c r="E20" s="15"/>
      <c r="F20" s="17"/>
      <c r="G20" s="13"/>
    </row>
    <row r="21" spans="1:7" s="14" customFormat="1" ht="48.75" customHeight="1" x14ac:dyDescent="0.25">
      <c r="A21" s="12" t="s">
        <v>12</v>
      </c>
      <c r="B21" s="37" t="s">
        <v>13</v>
      </c>
      <c r="C21" s="38"/>
      <c r="D21" s="39"/>
      <c r="E21" s="15"/>
      <c r="F21" s="17"/>
      <c r="G21" s="13"/>
    </row>
    <row r="22" spans="1:7" s="14" customFormat="1" ht="52.5" customHeight="1" x14ac:dyDescent="0.25">
      <c r="A22" s="9" t="s">
        <v>14</v>
      </c>
      <c r="B22" s="37" t="s">
        <v>56</v>
      </c>
      <c r="C22" s="38"/>
      <c r="D22" s="39"/>
      <c r="E22" s="11"/>
      <c r="F22" s="17"/>
      <c r="G22" s="13"/>
    </row>
    <row r="23" spans="1:7" s="14" customFormat="1" ht="70.5" customHeight="1" x14ac:dyDescent="0.25">
      <c r="A23" s="9" t="s">
        <v>16</v>
      </c>
      <c r="B23" s="37" t="s">
        <v>57</v>
      </c>
      <c r="C23" s="38"/>
      <c r="D23" s="39"/>
      <c r="E23" s="11"/>
      <c r="F23" s="17"/>
      <c r="G23" s="13"/>
    </row>
    <row r="24" spans="1:7" s="14" customFormat="1" ht="37.5" customHeight="1" x14ac:dyDescent="0.25">
      <c r="A24" s="9" t="s">
        <v>18</v>
      </c>
      <c r="B24" s="37" t="s">
        <v>58</v>
      </c>
      <c r="C24" s="38"/>
      <c r="D24" s="39"/>
      <c r="E24" s="11"/>
      <c r="F24" s="17"/>
      <c r="G24" s="13"/>
    </row>
    <row r="25" spans="1:7" s="10" customFormat="1" ht="54" customHeight="1" x14ac:dyDescent="0.25">
      <c r="A25" s="9">
        <v>3</v>
      </c>
      <c r="B25" s="46" t="s">
        <v>20</v>
      </c>
      <c r="C25" s="47"/>
      <c r="D25" s="48"/>
      <c r="E25" s="7">
        <f>5-(E26+E27)</f>
        <v>5</v>
      </c>
      <c r="F25" s="8">
        <f>ROUND(5-(F26+F27),1)</f>
        <v>5</v>
      </c>
      <c r="G25" s="9"/>
    </row>
    <row r="26" spans="1:7" s="14" customFormat="1" ht="102.75" customHeight="1" x14ac:dyDescent="0.25">
      <c r="A26" s="9" t="s">
        <v>21</v>
      </c>
      <c r="B26" s="37" t="s">
        <v>22</v>
      </c>
      <c r="C26" s="38"/>
      <c r="D26" s="39"/>
      <c r="E26" s="11"/>
      <c r="F26" s="12"/>
      <c r="G26" s="13"/>
    </row>
    <row r="27" spans="1:7" s="14" customFormat="1" ht="54.75" customHeight="1" x14ac:dyDescent="0.25">
      <c r="A27" s="9" t="s">
        <v>23</v>
      </c>
      <c r="B27" s="37" t="s">
        <v>59</v>
      </c>
      <c r="C27" s="38"/>
      <c r="D27" s="39"/>
      <c r="E27" s="11"/>
      <c r="F27" s="12"/>
      <c r="G27" s="13"/>
    </row>
    <row r="28" spans="1:7" s="14" customFormat="1" ht="99" customHeight="1" x14ac:dyDescent="0.25">
      <c r="A28" s="16">
        <v>4</v>
      </c>
      <c r="B28" s="46" t="s">
        <v>87</v>
      </c>
      <c r="C28" s="47"/>
      <c r="D28" s="48"/>
      <c r="E28" s="7">
        <f>4-(E29+E30+E31)</f>
        <v>4</v>
      </c>
      <c r="F28" s="8">
        <f>ROUND(4-(F29+F30+F31),1)</f>
        <v>4</v>
      </c>
      <c r="G28" s="24"/>
    </row>
    <row r="29" spans="1:7" s="14" customFormat="1" ht="54.75" customHeight="1" x14ac:dyDescent="0.25">
      <c r="A29" s="9" t="s">
        <v>25</v>
      </c>
      <c r="B29" s="37" t="s">
        <v>26</v>
      </c>
      <c r="C29" s="38"/>
      <c r="D29" s="39"/>
      <c r="E29" s="11"/>
      <c r="F29" s="12"/>
      <c r="G29" s="13"/>
    </row>
    <row r="30" spans="1:7" s="14" customFormat="1" ht="57" customHeight="1" x14ac:dyDescent="0.25">
      <c r="A30" s="9" t="s">
        <v>27</v>
      </c>
      <c r="B30" s="37" t="s">
        <v>28</v>
      </c>
      <c r="C30" s="38"/>
      <c r="D30" s="39"/>
      <c r="E30" s="11"/>
      <c r="F30" s="12"/>
      <c r="G30" s="13"/>
    </row>
    <row r="31" spans="1:7" s="14" customFormat="1" ht="54" customHeight="1" x14ac:dyDescent="0.25">
      <c r="A31" s="9" t="s">
        <v>29</v>
      </c>
      <c r="B31" s="37" t="s">
        <v>30</v>
      </c>
      <c r="C31" s="38"/>
      <c r="D31" s="39"/>
      <c r="E31" s="11"/>
      <c r="F31" s="12"/>
      <c r="G31" s="13"/>
    </row>
    <row r="32" spans="1:7" s="3" customFormat="1" ht="27.75" customHeight="1" x14ac:dyDescent="0.25">
      <c r="A32" s="6" t="s">
        <v>31</v>
      </c>
      <c r="B32" s="49" t="s">
        <v>32</v>
      </c>
      <c r="C32" s="50"/>
      <c r="D32" s="51"/>
      <c r="E32" s="7">
        <f>E33+E35+E37+E39+E41+E43+E46</f>
        <v>20</v>
      </c>
      <c r="F32" s="8">
        <f>ROUND(F33+F35+F37+F39+F41+F43,1)</f>
        <v>12</v>
      </c>
      <c r="G32" s="6"/>
    </row>
    <row r="33" spans="1:7" s="10" customFormat="1" ht="53.25" customHeight="1" x14ac:dyDescent="0.25">
      <c r="A33" s="9">
        <v>5</v>
      </c>
      <c r="B33" s="45" t="s">
        <v>60</v>
      </c>
      <c r="C33" s="45"/>
      <c r="D33" s="45"/>
      <c r="E33" s="7">
        <v>1</v>
      </c>
      <c r="F33" s="8">
        <v>1</v>
      </c>
      <c r="G33" s="9"/>
    </row>
    <row r="34" spans="1:7" s="10" customFormat="1" ht="57" customHeight="1" x14ac:dyDescent="0.25">
      <c r="A34" s="9"/>
      <c r="B34" s="52" t="s">
        <v>61</v>
      </c>
      <c r="C34" s="52"/>
      <c r="D34" s="52"/>
      <c r="E34" s="7"/>
      <c r="F34" s="17"/>
      <c r="G34" s="9"/>
    </row>
    <row r="35" spans="1:7" s="10" customFormat="1" ht="55.5" customHeight="1" x14ac:dyDescent="0.25">
      <c r="A35" s="9">
        <v>6</v>
      </c>
      <c r="B35" s="46" t="s">
        <v>62</v>
      </c>
      <c r="C35" s="47"/>
      <c r="D35" s="48"/>
      <c r="E35" s="7">
        <v>2</v>
      </c>
      <c r="F35" s="8">
        <v>2</v>
      </c>
      <c r="G35" s="9"/>
    </row>
    <row r="36" spans="1:7" s="10" customFormat="1" ht="60" customHeight="1" x14ac:dyDescent="0.25">
      <c r="A36" s="9"/>
      <c r="B36" s="53" t="s">
        <v>63</v>
      </c>
      <c r="C36" s="54"/>
      <c r="D36" s="55"/>
      <c r="E36" s="7"/>
      <c r="F36" s="17"/>
      <c r="G36" s="9"/>
    </row>
    <row r="37" spans="1:7" s="10" customFormat="1" ht="57" customHeight="1" x14ac:dyDescent="0.25">
      <c r="A37" s="9">
        <v>7</v>
      </c>
      <c r="B37" s="46" t="s">
        <v>37</v>
      </c>
      <c r="C37" s="47"/>
      <c r="D37" s="48"/>
      <c r="E37" s="7">
        <v>2</v>
      </c>
      <c r="F37" s="8">
        <v>2</v>
      </c>
      <c r="G37" s="9"/>
    </row>
    <row r="38" spans="1:7" s="10" customFormat="1" ht="75.75" customHeight="1" x14ac:dyDescent="0.25">
      <c r="A38" s="9"/>
      <c r="B38" s="37" t="s">
        <v>64</v>
      </c>
      <c r="C38" s="38"/>
      <c r="D38" s="39"/>
      <c r="E38" s="7"/>
      <c r="F38" s="17"/>
      <c r="G38" s="9"/>
    </row>
    <row r="39" spans="1:7" s="10" customFormat="1" ht="58.5" customHeight="1" x14ac:dyDescent="0.25">
      <c r="A39" s="9">
        <v>8</v>
      </c>
      <c r="B39" s="46" t="s">
        <v>38</v>
      </c>
      <c r="C39" s="47"/>
      <c r="D39" s="48"/>
      <c r="E39" s="7">
        <v>2</v>
      </c>
      <c r="F39" s="8">
        <v>2</v>
      </c>
      <c r="G39" s="9"/>
    </row>
    <row r="40" spans="1:7" s="10" customFormat="1" ht="70.5" customHeight="1" x14ac:dyDescent="0.25">
      <c r="A40" s="9"/>
      <c r="B40" s="37" t="s">
        <v>65</v>
      </c>
      <c r="C40" s="38"/>
      <c r="D40" s="39"/>
      <c r="E40" s="7"/>
      <c r="F40" s="17"/>
      <c r="G40" s="9"/>
    </row>
    <row r="41" spans="1:7" s="10" customFormat="1" ht="87" customHeight="1" x14ac:dyDescent="0.25">
      <c r="A41" s="30">
        <v>9</v>
      </c>
      <c r="B41" s="56" t="s">
        <v>105</v>
      </c>
      <c r="C41" s="56"/>
      <c r="D41" s="56"/>
      <c r="E41" s="31">
        <v>5</v>
      </c>
      <c r="F41" s="8">
        <v>5</v>
      </c>
      <c r="G41" s="9"/>
    </row>
    <row r="42" spans="1:7" s="10" customFormat="1" ht="171" customHeight="1" x14ac:dyDescent="0.25">
      <c r="A42" s="9"/>
      <c r="B42" s="37" t="s">
        <v>66</v>
      </c>
      <c r="C42" s="38"/>
      <c r="D42" s="39"/>
      <c r="E42" s="7"/>
      <c r="F42" s="17"/>
      <c r="G42" s="9"/>
    </row>
    <row r="43" spans="1:7" s="10" customFormat="1" ht="55.5" customHeight="1" x14ac:dyDescent="0.25">
      <c r="A43" s="9">
        <v>10</v>
      </c>
      <c r="B43" s="46" t="s">
        <v>67</v>
      </c>
      <c r="C43" s="47"/>
      <c r="D43" s="48"/>
      <c r="E43" s="7">
        <v>5</v>
      </c>
      <c r="F43" s="8">
        <f>ROUND(IF((F44+F45)&gt;5,"5",(F44+F45)),1)</f>
        <v>0</v>
      </c>
      <c r="G43" s="9"/>
    </row>
    <row r="44" spans="1:7" s="10" customFormat="1" ht="108" customHeight="1" x14ac:dyDescent="0.25">
      <c r="A44" s="9" t="s">
        <v>68</v>
      </c>
      <c r="B44" s="37" t="s">
        <v>69</v>
      </c>
      <c r="C44" s="38"/>
      <c r="D44" s="39"/>
      <c r="E44" s="7"/>
      <c r="F44" s="17"/>
      <c r="G44" s="9"/>
    </row>
    <row r="45" spans="1:7" s="10" customFormat="1" ht="73.5" customHeight="1" x14ac:dyDescent="0.25">
      <c r="A45" s="9" t="s">
        <v>70</v>
      </c>
      <c r="B45" s="37" t="s">
        <v>71</v>
      </c>
      <c r="C45" s="38"/>
      <c r="D45" s="39"/>
      <c r="E45" s="7"/>
      <c r="F45" s="17"/>
      <c r="G45" s="9"/>
    </row>
    <row r="46" spans="1:7" s="10" customFormat="1" ht="134.25" customHeight="1" x14ac:dyDescent="0.25">
      <c r="A46" s="30">
        <v>11</v>
      </c>
      <c r="B46" s="58" t="s">
        <v>106</v>
      </c>
      <c r="C46" s="59"/>
      <c r="D46" s="60"/>
      <c r="E46" s="31">
        <v>3</v>
      </c>
      <c r="F46" s="8">
        <f>IF(F47&gt;3,"3",F47)</f>
        <v>0</v>
      </c>
      <c r="G46" s="9"/>
    </row>
    <row r="47" spans="1:7" s="10" customFormat="1" ht="119.25" customHeight="1" x14ac:dyDescent="0.25">
      <c r="A47" s="9"/>
      <c r="B47" s="37" t="s">
        <v>107</v>
      </c>
      <c r="C47" s="38"/>
      <c r="D47" s="39"/>
      <c r="E47" s="7"/>
      <c r="F47" s="17"/>
      <c r="G47" s="9"/>
    </row>
    <row r="48" spans="1:7" s="3" customFormat="1" ht="26.25" customHeight="1" x14ac:dyDescent="0.25">
      <c r="A48" s="6"/>
      <c r="B48" s="61" t="s">
        <v>90</v>
      </c>
      <c r="C48" s="62"/>
      <c r="D48" s="63"/>
      <c r="E48" s="18">
        <f>E14+E32</f>
        <v>40</v>
      </c>
      <c r="F48" s="32">
        <f>F14+F32</f>
        <v>32</v>
      </c>
      <c r="G48" s="6"/>
    </row>
    <row r="49" spans="2:7" ht="18" customHeight="1" x14ac:dyDescent="0.25">
      <c r="B49" s="3"/>
      <c r="C49" s="3"/>
      <c r="D49" s="3"/>
    </row>
    <row r="50" spans="2:7" ht="18" customHeight="1" x14ac:dyDescent="0.25">
      <c r="B50" s="3"/>
      <c r="C50" s="3"/>
      <c r="D50" s="3"/>
    </row>
    <row r="51" spans="2:7" ht="25.15" customHeight="1" x14ac:dyDescent="0.25">
      <c r="B51" s="64" t="s">
        <v>42</v>
      </c>
      <c r="C51" s="64"/>
      <c r="D51" s="64"/>
      <c r="E51" s="64"/>
      <c r="F51" s="64"/>
      <c r="G51" s="64"/>
    </row>
    <row r="52" spans="2:7" ht="106.9" customHeight="1" x14ac:dyDescent="0.25">
      <c r="B52" s="65" t="s">
        <v>109</v>
      </c>
      <c r="C52" s="66"/>
      <c r="D52" s="66"/>
      <c r="E52" s="66"/>
      <c r="F52" s="66"/>
      <c r="G52" s="67"/>
    </row>
    <row r="53" spans="2:7" ht="25.15" customHeight="1" x14ac:dyDescent="0.25">
      <c r="B53" s="28"/>
      <c r="D53" s="68" t="s">
        <v>92</v>
      </c>
      <c r="E53" s="68"/>
      <c r="F53" s="68"/>
      <c r="G53" s="68"/>
    </row>
    <row r="54" spans="2:7" ht="34.5" customHeight="1" x14ac:dyDescent="0.25">
      <c r="B54" s="29"/>
      <c r="D54" s="35" t="s">
        <v>91</v>
      </c>
      <c r="E54" s="35"/>
      <c r="F54" s="35"/>
      <c r="G54" s="35"/>
    </row>
    <row r="58" spans="2:7" ht="31.5" customHeight="1" x14ac:dyDescent="0.25">
      <c r="E58" s="57" t="s">
        <v>44</v>
      </c>
      <c r="F58" s="57"/>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50">
    <mergeCell ref="D54:G54"/>
    <mergeCell ref="E58:F58"/>
    <mergeCell ref="B46:D46"/>
    <mergeCell ref="B47:D47"/>
    <mergeCell ref="B48:D48"/>
    <mergeCell ref="B51:G51"/>
    <mergeCell ref="B52:G52"/>
    <mergeCell ref="D53:G53"/>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G9"/>
    <mergeCell ref="B10:C10"/>
    <mergeCell ref="B12:D12"/>
    <mergeCell ref="B13:D13"/>
    <mergeCell ref="B14:D14"/>
    <mergeCell ref="B15:D15"/>
    <mergeCell ref="B16:D16"/>
    <mergeCell ref="B17:D17"/>
    <mergeCell ref="B18:D18"/>
    <mergeCell ref="B19:D19"/>
    <mergeCell ref="B20:D20"/>
    <mergeCell ref="B8:G8"/>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47587-DE8D-4563-96A8-B8FC8C069CEE}">
  <sheetPr>
    <tabColor rgb="FF92D050"/>
  </sheetPr>
  <dimension ref="A1:G58"/>
  <sheetViews>
    <sheetView topLeftCell="A52" zoomScaleNormal="100" workbookViewId="0">
      <selection activeCell="D53" sqref="D53:G53"/>
    </sheetView>
  </sheetViews>
  <sheetFormatPr defaultRowHeight="15.75" x14ac:dyDescent="0.25"/>
  <cols>
    <col min="1" max="1" width="5.42578125" style="1" bestFit="1" customWidth="1"/>
    <col min="2" max="2" width="27.140625" style="2" customWidth="1"/>
    <col min="3" max="3" width="11" style="1" customWidth="1"/>
    <col min="4" max="4" width="14" style="1" customWidth="1"/>
    <col min="5" max="5" width="12.5703125" style="1" customWidth="1"/>
    <col min="6" max="6" width="13.5703125" style="1" customWidth="1"/>
    <col min="7" max="7" width="10.140625" style="1" customWidth="1"/>
    <col min="8" max="8" width="2.5703125" style="1" customWidth="1"/>
    <col min="9" max="9" width="9.140625" style="1"/>
    <col min="10" max="10" width="34.85546875" style="1" customWidth="1"/>
    <col min="11" max="16384" width="9.140625" style="1"/>
  </cols>
  <sheetData>
    <row r="1" spans="1:7" x14ac:dyDescent="0.25">
      <c r="G1" s="20" t="s">
        <v>103</v>
      </c>
    </row>
    <row r="2" spans="1:7" s="3" customFormat="1" ht="48.75" customHeight="1" x14ac:dyDescent="0.25">
      <c r="A2" s="34" t="s">
        <v>0</v>
      </c>
      <c r="B2" s="34"/>
      <c r="C2" s="34"/>
      <c r="D2" s="34" t="s">
        <v>1</v>
      </c>
      <c r="E2" s="34"/>
      <c r="F2" s="34"/>
      <c r="G2" s="34"/>
    </row>
    <row r="3" spans="1:7" s="3" customFormat="1" ht="8.25" customHeight="1" x14ac:dyDescent="0.25">
      <c r="A3" s="35"/>
      <c r="B3" s="35"/>
      <c r="D3" s="4"/>
      <c r="E3" s="4"/>
      <c r="F3" s="4"/>
      <c r="G3" s="4"/>
    </row>
    <row r="4" spans="1:7" ht="13.9" customHeight="1" x14ac:dyDescent="0.25">
      <c r="B4" s="1"/>
    </row>
    <row r="5" spans="1:7" ht="39.950000000000003" customHeight="1" x14ac:dyDescent="0.25">
      <c r="A5" s="36" t="s">
        <v>115</v>
      </c>
      <c r="B5" s="36"/>
      <c r="C5" s="36"/>
      <c r="D5" s="36"/>
      <c r="E5" s="36"/>
      <c r="F5" s="36"/>
      <c r="G5" s="36"/>
    </row>
    <row r="6" spans="1:7" ht="12" customHeight="1" x14ac:dyDescent="0.25"/>
    <row r="7" spans="1:7" s="5" customFormat="1" ht="25.15" customHeight="1" x14ac:dyDescent="0.25">
      <c r="B7" s="33" t="s">
        <v>72</v>
      </c>
      <c r="C7" s="33"/>
      <c r="D7" s="33"/>
      <c r="E7" s="33"/>
      <c r="F7" s="33"/>
      <c r="G7" s="33"/>
    </row>
    <row r="8" spans="1:7" s="5" customFormat="1" ht="20.100000000000001" customHeight="1" x14ac:dyDescent="0.25">
      <c r="B8" s="33" t="s">
        <v>108</v>
      </c>
      <c r="C8" s="33"/>
      <c r="D8" s="33"/>
      <c r="E8" s="33"/>
      <c r="F8" s="33"/>
      <c r="G8" s="33"/>
    </row>
    <row r="9" spans="1:7" s="5" customFormat="1" ht="20.100000000000001" customHeight="1" x14ac:dyDescent="0.25">
      <c r="B9" s="33" t="s">
        <v>95</v>
      </c>
      <c r="C9" s="33"/>
      <c r="D9" s="33"/>
      <c r="E9" s="33"/>
      <c r="F9" s="33"/>
      <c r="G9" s="33"/>
    </row>
    <row r="10" spans="1:7" s="5" customFormat="1" ht="20.100000000000001" customHeight="1" x14ac:dyDescent="0.25">
      <c r="B10" s="40" t="s">
        <v>73</v>
      </c>
      <c r="C10" s="40"/>
      <c r="D10" s="19"/>
      <c r="E10" s="19"/>
      <c r="F10" s="19"/>
      <c r="G10" s="19"/>
    </row>
    <row r="11" spans="1:7" s="5" customFormat="1" ht="20.100000000000001" customHeight="1" x14ac:dyDescent="0.25">
      <c r="B11" s="19"/>
      <c r="C11" s="19"/>
    </row>
    <row r="12" spans="1:7" s="3" customFormat="1" ht="54.75" customHeight="1" x14ac:dyDescent="0.25">
      <c r="A12" s="6" t="s">
        <v>75</v>
      </c>
      <c r="B12" s="41" t="s">
        <v>76</v>
      </c>
      <c r="C12" s="41"/>
      <c r="D12" s="41"/>
      <c r="E12" s="6" t="s">
        <v>77</v>
      </c>
      <c r="F12" s="21" t="s">
        <v>78</v>
      </c>
      <c r="G12" s="6" t="s">
        <v>79</v>
      </c>
    </row>
    <row r="13" spans="1:7" s="23" customFormat="1" ht="16.5" customHeight="1" x14ac:dyDescent="0.25">
      <c r="A13" s="22" t="s">
        <v>80</v>
      </c>
      <c r="B13" s="42" t="s">
        <v>81</v>
      </c>
      <c r="C13" s="43"/>
      <c r="D13" s="44"/>
      <c r="E13" s="22" t="s">
        <v>82</v>
      </c>
      <c r="F13" s="22" t="s">
        <v>83</v>
      </c>
      <c r="G13" s="22" t="s">
        <v>84</v>
      </c>
    </row>
    <row r="14" spans="1:7" s="3" customFormat="1" ht="89.25" customHeight="1" x14ac:dyDescent="0.25">
      <c r="A14" s="6" t="s">
        <v>2</v>
      </c>
      <c r="B14" s="45" t="s">
        <v>104</v>
      </c>
      <c r="C14" s="45"/>
      <c r="D14" s="45"/>
      <c r="E14" s="7">
        <f>E15+E19+E25+E28</f>
        <v>20</v>
      </c>
      <c r="F14" s="8">
        <f>ROUND(F15+F19+F25+F28,1)</f>
        <v>20</v>
      </c>
      <c r="G14" s="6"/>
    </row>
    <row r="15" spans="1:7" s="10" customFormat="1" ht="24" customHeight="1" x14ac:dyDescent="0.25">
      <c r="A15" s="9">
        <v>1</v>
      </c>
      <c r="B15" s="45" t="s">
        <v>3</v>
      </c>
      <c r="C15" s="45"/>
      <c r="D15" s="45"/>
      <c r="E15" s="7">
        <f>5-(E16+E17+E18)</f>
        <v>5</v>
      </c>
      <c r="F15" s="8">
        <f>ROUND(5-(F16+F17+F18),1)</f>
        <v>5</v>
      </c>
      <c r="G15" s="9"/>
    </row>
    <row r="16" spans="1:7" s="10" customFormat="1" ht="119.25" customHeight="1" x14ac:dyDescent="0.25">
      <c r="A16" s="9" t="s">
        <v>4</v>
      </c>
      <c r="B16" s="37" t="s">
        <v>86</v>
      </c>
      <c r="C16" s="38"/>
      <c r="D16" s="39"/>
      <c r="E16" s="11"/>
      <c r="F16" s="17"/>
      <c r="G16" s="9"/>
    </row>
    <row r="17" spans="1:7" s="14" customFormat="1" ht="67.7" customHeight="1" x14ac:dyDescent="0.25">
      <c r="A17" s="9" t="s">
        <v>5</v>
      </c>
      <c r="B17" s="37" t="s">
        <v>54</v>
      </c>
      <c r="C17" s="38"/>
      <c r="D17" s="39"/>
      <c r="E17" s="11"/>
      <c r="F17" s="17"/>
      <c r="G17" s="13"/>
    </row>
    <row r="18" spans="1:7" s="14" customFormat="1" ht="85.5" customHeight="1" x14ac:dyDescent="0.25">
      <c r="A18" s="9" t="s">
        <v>7</v>
      </c>
      <c r="B18" s="37" t="s">
        <v>55</v>
      </c>
      <c r="C18" s="38"/>
      <c r="D18" s="39"/>
      <c r="E18" s="11"/>
      <c r="F18" s="17"/>
      <c r="G18" s="13"/>
    </row>
    <row r="19" spans="1:7" s="14" customFormat="1" ht="47.65" customHeight="1" x14ac:dyDescent="0.25">
      <c r="A19" s="9">
        <v>2</v>
      </c>
      <c r="B19" s="46" t="s">
        <v>9</v>
      </c>
      <c r="C19" s="47"/>
      <c r="D19" s="48"/>
      <c r="E19" s="7">
        <f>6-(E20+E21+E22+E23+E24)</f>
        <v>6</v>
      </c>
      <c r="F19" s="8">
        <f>ROUND(6-(F20+F21+F22+F23+F24),1)</f>
        <v>6</v>
      </c>
      <c r="G19" s="24"/>
    </row>
    <row r="20" spans="1:7" s="14" customFormat="1" ht="39.75" customHeight="1" x14ac:dyDescent="0.25">
      <c r="A20" s="12" t="s">
        <v>10</v>
      </c>
      <c r="B20" s="37" t="s">
        <v>11</v>
      </c>
      <c r="C20" s="38"/>
      <c r="D20" s="39"/>
      <c r="E20" s="15"/>
      <c r="F20" s="17"/>
      <c r="G20" s="13"/>
    </row>
    <row r="21" spans="1:7" s="14" customFormat="1" ht="48.75" customHeight="1" x14ac:dyDescent="0.25">
      <c r="A21" s="12" t="s">
        <v>12</v>
      </c>
      <c r="B21" s="37" t="s">
        <v>13</v>
      </c>
      <c r="C21" s="38"/>
      <c r="D21" s="39"/>
      <c r="E21" s="15"/>
      <c r="F21" s="17"/>
      <c r="G21" s="13"/>
    </row>
    <row r="22" spans="1:7" s="14" customFormat="1" ht="52.5" customHeight="1" x14ac:dyDescent="0.25">
      <c r="A22" s="9" t="s">
        <v>14</v>
      </c>
      <c r="B22" s="37" t="s">
        <v>56</v>
      </c>
      <c r="C22" s="38"/>
      <c r="D22" s="39"/>
      <c r="E22" s="11"/>
      <c r="F22" s="17"/>
      <c r="G22" s="13"/>
    </row>
    <row r="23" spans="1:7" s="14" customFormat="1" ht="70.5" customHeight="1" x14ac:dyDescent="0.25">
      <c r="A23" s="9" t="s">
        <v>16</v>
      </c>
      <c r="B23" s="37" t="s">
        <v>57</v>
      </c>
      <c r="C23" s="38"/>
      <c r="D23" s="39"/>
      <c r="E23" s="11"/>
      <c r="F23" s="17"/>
      <c r="G23" s="13"/>
    </row>
    <row r="24" spans="1:7" s="14" customFormat="1" ht="37.5" customHeight="1" x14ac:dyDescent="0.25">
      <c r="A24" s="9" t="s">
        <v>18</v>
      </c>
      <c r="B24" s="37" t="s">
        <v>58</v>
      </c>
      <c r="C24" s="38"/>
      <c r="D24" s="39"/>
      <c r="E24" s="11"/>
      <c r="F24" s="17"/>
      <c r="G24" s="13"/>
    </row>
    <row r="25" spans="1:7" s="10" customFormat="1" ht="54" customHeight="1" x14ac:dyDescent="0.25">
      <c r="A25" s="9">
        <v>3</v>
      </c>
      <c r="B25" s="46" t="s">
        <v>20</v>
      </c>
      <c r="C25" s="47"/>
      <c r="D25" s="48"/>
      <c r="E25" s="7">
        <f>5-(E26+E27)</f>
        <v>5</v>
      </c>
      <c r="F25" s="8">
        <f>ROUND(5-(F26+F27),1)</f>
        <v>5</v>
      </c>
      <c r="G25" s="9"/>
    </row>
    <row r="26" spans="1:7" s="14" customFormat="1" ht="102.75" customHeight="1" x14ac:dyDescent="0.25">
      <c r="A26" s="9" t="s">
        <v>21</v>
      </c>
      <c r="B26" s="37" t="s">
        <v>22</v>
      </c>
      <c r="C26" s="38"/>
      <c r="D26" s="39"/>
      <c r="E26" s="11"/>
      <c r="F26" s="12"/>
      <c r="G26" s="13"/>
    </row>
    <row r="27" spans="1:7" s="14" customFormat="1" ht="54.75" customHeight="1" x14ac:dyDescent="0.25">
      <c r="A27" s="9" t="s">
        <v>23</v>
      </c>
      <c r="B27" s="37" t="s">
        <v>59</v>
      </c>
      <c r="C27" s="38"/>
      <c r="D27" s="39"/>
      <c r="E27" s="11"/>
      <c r="F27" s="12"/>
      <c r="G27" s="13"/>
    </row>
    <row r="28" spans="1:7" s="14" customFormat="1" ht="99" customHeight="1" x14ac:dyDescent="0.25">
      <c r="A28" s="16">
        <v>4</v>
      </c>
      <c r="B28" s="46" t="s">
        <v>87</v>
      </c>
      <c r="C28" s="47"/>
      <c r="D28" s="48"/>
      <c r="E28" s="7">
        <f>4-(E29+E30+E31)</f>
        <v>4</v>
      </c>
      <c r="F28" s="8">
        <f>ROUND(4-(F29+F30+F31),1)</f>
        <v>4</v>
      </c>
      <c r="G28" s="24"/>
    </row>
    <row r="29" spans="1:7" s="14" customFormat="1" ht="54.75" customHeight="1" x14ac:dyDescent="0.25">
      <c r="A29" s="9" t="s">
        <v>25</v>
      </c>
      <c r="B29" s="37" t="s">
        <v>26</v>
      </c>
      <c r="C29" s="38"/>
      <c r="D29" s="39"/>
      <c r="E29" s="11"/>
      <c r="F29" s="12"/>
      <c r="G29" s="13"/>
    </row>
    <row r="30" spans="1:7" s="14" customFormat="1" ht="57" customHeight="1" x14ac:dyDescent="0.25">
      <c r="A30" s="9" t="s">
        <v>27</v>
      </c>
      <c r="B30" s="37" t="s">
        <v>28</v>
      </c>
      <c r="C30" s="38"/>
      <c r="D30" s="39"/>
      <c r="E30" s="11"/>
      <c r="F30" s="12"/>
      <c r="G30" s="13"/>
    </row>
    <row r="31" spans="1:7" s="14" customFormat="1" ht="54" customHeight="1" x14ac:dyDescent="0.25">
      <c r="A31" s="9" t="s">
        <v>29</v>
      </c>
      <c r="B31" s="37" t="s">
        <v>30</v>
      </c>
      <c r="C31" s="38"/>
      <c r="D31" s="39"/>
      <c r="E31" s="11"/>
      <c r="F31" s="12"/>
      <c r="G31" s="13"/>
    </row>
    <row r="32" spans="1:7" s="3" customFormat="1" ht="27.75" customHeight="1" x14ac:dyDescent="0.25">
      <c r="A32" s="6" t="s">
        <v>31</v>
      </c>
      <c r="B32" s="49" t="s">
        <v>32</v>
      </c>
      <c r="C32" s="50"/>
      <c r="D32" s="51"/>
      <c r="E32" s="7">
        <f>E33+E35+E37+E39+E41+E43+E46</f>
        <v>20</v>
      </c>
      <c r="F32" s="8">
        <f>ROUND(F33+F35+F37+F39+F41+F43,1)</f>
        <v>12</v>
      </c>
      <c r="G32" s="6"/>
    </row>
    <row r="33" spans="1:7" s="10" customFormat="1" ht="53.25" customHeight="1" x14ac:dyDescent="0.25">
      <c r="A33" s="9">
        <v>5</v>
      </c>
      <c r="B33" s="45" t="s">
        <v>60</v>
      </c>
      <c r="C33" s="45"/>
      <c r="D33" s="45"/>
      <c r="E33" s="7">
        <v>1</v>
      </c>
      <c r="F33" s="8">
        <v>1</v>
      </c>
      <c r="G33" s="9"/>
    </row>
    <row r="34" spans="1:7" s="10" customFormat="1" ht="57" customHeight="1" x14ac:dyDescent="0.25">
      <c r="A34" s="9"/>
      <c r="B34" s="52" t="s">
        <v>61</v>
      </c>
      <c r="C34" s="52"/>
      <c r="D34" s="52"/>
      <c r="E34" s="7"/>
      <c r="F34" s="17"/>
      <c r="G34" s="9"/>
    </row>
    <row r="35" spans="1:7" s="10" customFormat="1" ht="55.5" customHeight="1" x14ac:dyDescent="0.25">
      <c r="A35" s="9">
        <v>6</v>
      </c>
      <c r="B35" s="46" t="s">
        <v>62</v>
      </c>
      <c r="C35" s="47"/>
      <c r="D35" s="48"/>
      <c r="E35" s="7">
        <v>2</v>
      </c>
      <c r="F35" s="8">
        <v>2</v>
      </c>
      <c r="G35" s="9"/>
    </row>
    <row r="36" spans="1:7" s="10" customFormat="1" ht="60" customHeight="1" x14ac:dyDescent="0.25">
      <c r="A36" s="9"/>
      <c r="B36" s="53" t="s">
        <v>63</v>
      </c>
      <c r="C36" s="54"/>
      <c r="D36" s="55"/>
      <c r="E36" s="7"/>
      <c r="F36" s="17"/>
      <c r="G36" s="9"/>
    </row>
    <row r="37" spans="1:7" s="10" customFormat="1" ht="57" customHeight="1" x14ac:dyDescent="0.25">
      <c r="A37" s="9">
        <v>7</v>
      </c>
      <c r="B37" s="46" t="s">
        <v>37</v>
      </c>
      <c r="C37" s="47"/>
      <c r="D37" s="48"/>
      <c r="E37" s="7">
        <v>2</v>
      </c>
      <c r="F37" s="8">
        <v>2</v>
      </c>
      <c r="G37" s="9"/>
    </row>
    <row r="38" spans="1:7" s="10" customFormat="1" ht="75.75" customHeight="1" x14ac:dyDescent="0.25">
      <c r="A38" s="9"/>
      <c r="B38" s="37" t="s">
        <v>64</v>
      </c>
      <c r="C38" s="38"/>
      <c r="D38" s="39"/>
      <c r="E38" s="7"/>
      <c r="F38" s="17"/>
      <c r="G38" s="9"/>
    </row>
    <row r="39" spans="1:7" s="10" customFormat="1" ht="58.5" customHeight="1" x14ac:dyDescent="0.25">
      <c r="A39" s="9">
        <v>8</v>
      </c>
      <c r="B39" s="46" t="s">
        <v>38</v>
      </c>
      <c r="C39" s="47"/>
      <c r="D39" s="48"/>
      <c r="E39" s="7">
        <v>2</v>
      </c>
      <c r="F39" s="8">
        <v>2</v>
      </c>
      <c r="G39" s="9"/>
    </row>
    <row r="40" spans="1:7" s="10" customFormat="1" ht="70.5" customHeight="1" x14ac:dyDescent="0.25">
      <c r="A40" s="9"/>
      <c r="B40" s="37" t="s">
        <v>65</v>
      </c>
      <c r="C40" s="38"/>
      <c r="D40" s="39"/>
      <c r="E40" s="7"/>
      <c r="F40" s="17"/>
      <c r="G40" s="9"/>
    </row>
    <row r="41" spans="1:7" s="10" customFormat="1" ht="87" customHeight="1" x14ac:dyDescent="0.25">
      <c r="A41" s="30">
        <v>9</v>
      </c>
      <c r="B41" s="56" t="s">
        <v>105</v>
      </c>
      <c r="C41" s="56"/>
      <c r="D41" s="56"/>
      <c r="E41" s="31">
        <v>5</v>
      </c>
      <c r="F41" s="8">
        <v>5</v>
      </c>
      <c r="G41" s="9"/>
    </row>
    <row r="42" spans="1:7" s="10" customFormat="1" ht="171" customHeight="1" x14ac:dyDescent="0.25">
      <c r="A42" s="9"/>
      <c r="B42" s="37" t="s">
        <v>66</v>
      </c>
      <c r="C42" s="38"/>
      <c r="D42" s="39"/>
      <c r="E42" s="7"/>
      <c r="F42" s="17"/>
      <c r="G42" s="9"/>
    </row>
    <row r="43" spans="1:7" s="10" customFormat="1" ht="55.5" customHeight="1" x14ac:dyDescent="0.25">
      <c r="A43" s="9">
        <v>10</v>
      </c>
      <c r="B43" s="46" t="s">
        <v>67</v>
      </c>
      <c r="C43" s="47"/>
      <c r="D43" s="48"/>
      <c r="E43" s="7">
        <v>5</v>
      </c>
      <c r="F43" s="8">
        <f>ROUND(IF((F44+F45)&gt;5,"5",(F44+F45)),1)</f>
        <v>0</v>
      </c>
      <c r="G43" s="9"/>
    </row>
    <row r="44" spans="1:7" s="10" customFormat="1" ht="108" customHeight="1" x14ac:dyDescent="0.25">
      <c r="A44" s="9" t="s">
        <v>68</v>
      </c>
      <c r="B44" s="37" t="s">
        <v>69</v>
      </c>
      <c r="C44" s="38"/>
      <c r="D44" s="39"/>
      <c r="E44" s="7"/>
      <c r="F44" s="17"/>
      <c r="G44" s="9"/>
    </row>
    <row r="45" spans="1:7" s="10" customFormat="1" ht="73.5" customHeight="1" x14ac:dyDescent="0.25">
      <c r="A45" s="9" t="s">
        <v>70</v>
      </c>
      <c r="B45" s="37" t="s">
        <v>71</v>
      </c>
      <c r="C45" s="38"/>
      <c r="D45" s="39"/>
      <c r="E45" s="7"/>
      <c r="F45" s="17"/>
      <c r="G45" s="9"/>
    </row>
    <row r="46" spans="1:7" s="10" customFormat="1" ht="134.25" customHeight="1" x14ac:dyDescent="0.25">
      <c r="A46" s="30">
        <v>11</v>
      </c>
      <c r="B46" s="58" t="s">
        <v>106</v>
      </c>
      <c r="C46" s="59"/>
      <c r="D46" s="60"/>
      <c r="E46" s="31">
        <v>3</v>
      </c>
      <c r="F46" s="8">
        <f>IF(F47&gt;3,"3",F47)</f>
        <v>0</v>
      </c>
      <c r="G46" s="9"/>
    </row>
    <row r="47" spans="1:7" s="10" customFormat="1" ht="119.25" customHeight="1" x14ac:dyDescent="0.25">
      <c r="A47" s="9"/>
      <c r="B47" s="37" t="s">
        <v>107</v>
      </c>
      <c r="C47" s="38"/>
      <c r="D47" s="39"/>
      <c r="E47" s="7"/>
      <c r="F47" s="17"/>
      <c r="G47" s="9"/>
    </row>
    <row r="48" spans="1:7" s="3" customFormat="1" ht="26.25" customHeight="1" x14ac:dyDescent="0.25">
      <c r="A48" s="6"/>
      <c r="B48" s="61" t="s">
        <v>90</v>
      </c>
      <c r="C48" s="62"/>
      <c r="D48" s="63"/>
      <c r="E48" s="18">
        <f>E14+E32</f>
        <v>40</v>
      </c>
      <c r="F48" s="32">
        <f>F14+F32</f>
        <v>32</v>
      </c>
      <c r="G48" s="6"/>
    </row>
    <row r="49" spans="2:7" ht="18" customHeight="1" x14ac:dyDescent="0.25">
      <c r="B49" s="3"/>
      <c r="C49" s="3"/>
      <c r="D49" s="3"/>
    </row>
    <row r="50" spans="2:7" ht="18" customHeight="1" x14ac:dyDescent="0.25">
      <c r="B50" s="3"/>
      <c r="C50" s="3"/>
      <c r="D50" s="3"/>
    </row>
    <row r="51" spans="2:7" ht="25.15" customHeight="1" x14ac:dyDescent="0.25">
      <c r="B51" s="64" t="s">
        <v>42</v>
      </c>
      <c r="C51" s="64"/>
      <c r="D51" s="64"/>
      <c r="E51" s="64"/>
      <c r="F51" s="64"/>
      <c r="G51" s="64"/>
    </row>
    <row r="52" spans="2:7" ht="106.9" customHeight="1" x14ac:dyDescent="0.25">
      <c r="B52" s="65" t="s">
        <v>109</v>
      </c>
      <c r="C52" s="66"/>
      <c r="D52" s="66"/>
      <c r="E52" s="66"/>
      <c r="F52" s="66"/>
      <c r="G52" s="67"/>
    </row>
    <row r="53" spans="2:7" ht="25.15" customHeight="1" x14ac:dyDescent="0.25">
      <c r="B53" s="28"/>
      <c r="D53" s="68" t="s">
        <v>114</v>
      </c>
      <c r="E53" s="68"/>
      <c r="F53" s="68"/>
      <c r="G53" s="68"/>
    </row>
    <row r="54" spans="2:7" ht="34.5" customHeight="1" x14ac:dyDescent="0.25">
      <c r="B54" s="29"/>
      <c r="D54" s="35" t="s">
        <v>91</v>
      </c>
      <c r="E54" s="35"/>
      <c r="F54" s="35"/>
      <c r="G54" s="35"/>
    </row>
    <row r="58" spans="2:7" ht="31.5" customHeight="1" x14ac:dyDescent="0.25">
      <c r="E58" s="57" t="s">
        <v>44</v>
      </c>
      <c r="F58" s="57"/>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50">
    <mergeCell ref="E58:F58"/>
    <mergeCell ref="B47:D47"/>
    <mergeCell ref="B48:D48"/>
    <mergeCell ref="B51:G51"/>
    <mergeCell ref="B52:G52"/>
    <mergeCell ref="D53:G53"/>
    <mergeCell ref="D54:G54"/>
    <mergeCell ref="B46:D46"/>
    <mergeCell ref="B35:D35"/>
    <mergeCell ref="B36:D36"/>
    <mergeCell ref="B37:D37"/>
    <mergeCell ref="B38:D38"/>
    <mergeCell ref="B39:D39"/>
    <mergeCell ref="B40:D40"/>
    <mergeCell ref="B41:D41"/>
    <mergeCell ref="B42:D42"/>
    <mergeCell ref="B43:D43"/>
    <mergeCell ref="B44:D44"/>
    <mergeCell ref="B45:D45"/>
    <mergeCell ref="B34:D34"/>
    <mergeCell ref="B23:D23"/>
    <mergeCell ref="B24:D24"/>
    <mergeCell ref="B25:D25"/>
    <mergeCell ref="B26:D26"/>
    <mergeCell ref="B27:D27"/>
    <mergeCell ref="B28:D28"/>
    <mergeCell ref="B29:D29"/>
    <mergeCell ref="B30:D30"/>
    <mergeCell ref="B31:D31"/>
    <mergeCell ref="B32:D32"/>
    <mergeCell ref="B33:D33"/>
    <mergeCell ref="B22:D22"/>
    <mergeCell ref="B9:G9"/>
    <mergeCell ref="B12:D12"/>
    <mergeCell ref="B13:D13"/>
    <mergeCell ref="B14:D14"/>
    <mergeCell ref="B15:D15"/>
    <mergeCell ref="B16:D16"/>
    <mergeCell ref="B10:C10"/>
    <mergeCell ref="B17:D17"/>
    <mergeCell ref="B18:D18"/>
    <mergeCell ref="B19:D19"/>
    <mergeCell ref="B20:D20"/>
    <mergeCell ref="B21:D21"/>
    <mergeCell ref="B8:G8"/>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FCCC3-B312-4153-9510-12BB840A4186}">
  <sheetPr>
    <tabColor rgb="FF92D050"/>
  </sheetPr>
  <dimension ref="A1:G54"/>
  <sheetViews>
    <sheetView tabSelected="1" topLeftCell="A46" zoomScaleNormal="100" workbookViewId="0">
      <selection activeCell="D50" sqref="D50:G50"/>
    </sheetView>
  </sheetViews>
  <sheetFormatPr defaultRowHeight="15.75" x14ac:dyDescent="0.25"/>
  <cols>
    <col min="1" max="1" width="5.42578125" style="1" bestFit="1" customWidth="1"/>
    <col min="2" max="2" width="27.140625" style="2" customWidth="1"/>
    <col min="3" max="3" width="11" style="1" customWidth="1"/>
    <col min="4" max="4" width="13.7109375" style="1" customWidth="1"/>
    <col min="5" max="5" width="11.5703125" style="1" customWidth="1"/>
    <col min="6" max="6" width="13.140625" style="1" customWidth="1"/>
    <col min="7" max="7" width="12.42578125" style="1" customWidth="1"/>
    <col min="8" max="8" width="2.5703125" style="1" customWidth="1"/>
    <col min="9" max="9" width="9.140625" style="1"/>
    <col min="10" max="10" width="34.85546875" style="1" customWidth="1"/>
    <col min="11" max="16384" width="9.140625" style="1"/>
  </cols>
  <sheetData>
    <row r="1" spans="1:7" x14ac:dyDescent="0.25">
      <c r="G1" s="20" t="s">
        <v>74</v>
      </c>
    </row>
    <row r="2" spans="1:7" s="3" customFormat="1" ht="48.75" customHeight="1" x14ac:dyDescent="0.25">
      <c r="A2" s="34" t="s">
        <v>0</v>
      </c>
      <c r="B2" s="34"/>
      <c r="C2" s="34"/>
      <c r="D2" s="34" t="s">
        <v>1</v>
      </c>
      <c r="E2" s="34"/>
      <c r="F2" s="34"/>
      <c r="G2" s="34"/>
    </row>
    <row r="3" spans="1:7" s="3" customFormat="1" ht="8.25" customHeight="1" x14ac:dyDescent="0.25">
      <c r="A3" s="35"/>
      <c r="B3" s="35"/>
      <c r="D3" s="4"/>
      <c r="E3" s="4"/>
      <c r="F3" s="4"/>
      <c r="G3" s="4"/>
    </row>
    <row r="4" spans="1:7" ht="13.9" customHeight="1" x14ac:dyDescent="0.25">
      <c r="B4" s="1"/>
    </row>
    <row r="5" spans="1:7" ht="39.950000000000003" customHeight="1" x14ac:dyDescent="0.25">
      <c r="A5" s="36" t="s">
        <v>115</v>
      </c>
      <c r="B5" s="36"/>
      <c r="C5" s="36"/>
      <c r="D5" s="36"/>
      <c r="E5" s="36"/>
      <c r="F5" s="36"/>
      <c r="G5" s="36"/>
    </row>
    <row r="6" spans="1:7" ht="12" customHeight="1" x14ac:dyDescent="0.25"/>
    <row r="7" spans="1:7" s="5" customFormat="1" ht="25.15" customHeight="1" x14ac:dyDescent="0.25">
      <c r="B7" s="33" t="s">
        <v>48</v>
      </c>
      <c r="C7" s="33"/>
      <c r="D7" s="33"/>
      <c r="E7" s="33"/>
      <c r="F7" s="33"/>
      <c r="G7" s="33"/>
    </row>
    <row r="8" spans="1:7" s="5" customFormat="1" ht="20.100000000000001" customHeight="1" x14ac:dyDescent="0.25">
      <c r="B8" s="33" t="s">
        <v>94</v>
      </c>
      <c r="C8" s="33"/>
      <c r="D8" s="33"/>
      <c r="E8" s="33"/>
      <c r="F8" s="33"/>
      <c r="G8" s="33"/>
    </row>
    <row r="9" spans="1:7" s="5" customFormat="1" ht="20.100000000000001" customHeight="1" x14ac:dyDescent="0.25">
      <c r="B9" s="33" t="s">
        <v>95</v>
      </c>
      <c r="C9" s="33"/>
      <c r="D9" s="33"/>
      <c r="E9" s="33"/>
      <c r="F9" s="33"/>
      <c r="G9" s="33"/>
    </row>
    <row r="10" spans="1:7" s="5" customFormat="1" ht="20.100000000000001" customHeight="1" x14ac:dyDescent="0.25">
      <c r="B10" s="40" t="s">
        <v>102</v>
      </c>
      <c r="C10" s="40"/>
      <c r="D10" s="19"/>
      <c r="E10" s="19"/>
      <c r="F10" s="19"/>
      <c r="G10" s="19"/>
    </row>
    <row r="11" spans="1:7" s="5" customFormat="1" ht="12" customHeight="1" x14ac:dyDescent="0.25">
      <c r="B11" s="19"/>
      <c r="C11" s="19"/>
    </row>
    <row r="12" spans="1:7" s="3" customFormat="1" ht="52.5" customHeight="1" x14ac:dyDescent="0.25">
      <c r="A12" s="6" t="s">
        <v>75</v>
      </c>
      <c r="B12" s="41" t="s">
        <v>76</v>
      </c>
      <c r="C12" s="41"/>
      <c r="D12" s="41"/>
      <c r="E12" s="6" t="s">
        <v>77</v>
      </c>
      <c r="F12" s="21" t="s">
        <v>78</v>
      </c>
      <c r="G12" s="6" t="s">
        <v>79</v>
      </c>
    </row>
    <row r="13" spans="1:7" s="23" customFormat="1" ht="16.5" customHeight="1" x14ac:dyDescent="0.25">
      <c r="A13" s="22" t="s">
        <v>80</v>
      </c>
      <c r="B13" s="42" t="s">
        <v>81</v>
      </c>
      <c r="C13" s="43"/>
      <c r="D13" s="44"/>
      <c r="E13" s="22" t="s">
        <v>82</v>
      </c>
      <c r="F13" s="22" t="s">
        <v>83</v>
      </c>
      <c r="G13" s="22" t="s">
        <v>84</v>
      </c>
    </row>
    <row r="14" spans="1:7" s="3" customFormat="1" ht="86.25" customHeight="1" x14ac:dyDescent="0.25">
      <c r="A14" s="6" t="s">
        <v>2</v>
      </c>
      <c r="B14" s="45" t="s">
        <v>85</v>
      </c>
      <c r="C14" s="45"/>
      <c r="D14" s="45"/>
      <c r="E14" s="7">
        <f>E15+E19+E25+E28</f>
        <v>20</v>
      </c>
      <c r="F14" s="8">
        <f>ROUND(F15+F19+F25+F28,1)</f>
        <v>20</v>
      </c>
      <c r="G14" s="6"/>
    </row>
    <row r="15" spans="1:7" s="10" customFormat="1" ht="25.5" customHeight="1" x14ac:dyDescent="0.25">
      <c r="A15" s="9">
        <v>1</v>
      </c>
      <c r="B15" s="45" t="s">
        <v>3</v>
      </c>
      <c r="C15" s="45"/>
      <c r="D15" s="45"/>
      <c r="E15" s="7">
        <f>5-(E16+E17+E18)</f>
        <v>5</v>
      </c>
      <c r="F15" s="8">
        <f>ROUND(5-(F16+F17+F18),1)</f>
        <v>5</v>
      </c>
      <c r="G15" s="9"/>
    </row>
    <row r="16" spans="1:7" s="10" customFormat="1" ht="107.25" customHeight="1" x14ac:dyDescent="0.25">
      <c r="A16" s="9" t="s">
        <v>4</v>
      </c>
      <c r="B16" s="37" t="s">
        <v>86</v>
      </c>
      <c r="C16" s="38"/>
      <c r="D16" s="39"/>
      <c r="E16" s="11"/>
      <c r="F16" s="12"/>
      <c r="G16" s="9"/>
    </row>
    <row r="17" spans="1:7" s="14" customFormat="1" ht="95.25" customHeight="1" x14ac:dyDescent="0.25">
      <c r="A17" s="9" t="s">
        <v>5</v>
      </c>
      <c r="B17" s="37" t="s">
        <v>6</v>
      </c>
      <c r="C17" s="38"/>
      <c r="D17" s="39"/>
      <c r="E17" s="11"/>
      <c r="F17" s="12"/>
      <c r="G17" s="13"/>
    </row>
    <row r="18" spans="1:7" s="14" customFormat="1" ht="71.25" customHeight="1" x14ac:dyDescent="0.25">
      <c r="A18" s="9" t="s">
        <v>7</v>
      </c>
      <c r="B18" s="37" t="s">
        <v>8</v>
      </c>
      <c r="C18" s="38"/>
      <c r="D18" s="39"/>
      <c r="E18" s="11"/>
      <c r="F18" s="12"/>
      <c r="G18" s="13"/>
    </row>
    <row r="19" spans="1:7" s="14" customFormat="1" ht="52.5" customHeight="1" x14ac:dyDescent="0.25">
      <c r="A19" s="9">
        <v>2</v>
      </c>
      <c r="B19" s="46" t="s">
        <v>9</v>
      </c>
      <c r="C19" s="47"/>
      <c r="D19" s="48"/>
      <c r="E19" s="7">
        <f>6-(E20+E21+E22+E23+E24)</f>
        <v>6</v>
      </c>
      <c r="F19" s="8">
        <f>ROUND(6-(F20+F21+F22+F23+F24),1)</f>
        <v>6</v>
      </c>
      <c r="G19" s="24"/>
    </row>
    <row r="20" spans="1:7" s="14" customFormat="1" ht="39.75" customHeight="1" x14ac:dyDescent="0.25">
      <c r="A20" s="12" t="s">
        <v>10</v>
      </c>
      <c r="B20" s="37" t="s">
        <v>11</v>
      </c>
      <c r="C20" s="38"/>
      <c r="D20" s="39"/>
      <c r="E20" s="15"/>
      <c r="F20" s="12"/>
      <c r="G20" s="13"/>
    </row>
    <row r="21" spans="1:7" s="14" customFormat="1" ht="57" customHeight="1" x14ac:dyDescent="0.25">
      <c r="A21" s="12" t="s">
        <v>12</v>
      </c>
      <c r="B21" s="37" t="s">
        <v>13</v>
      </c>
      <c r="C21" s="38"/>
      <c r="D21" s="39"/>
      <c r="E21" s="15"/>
      <c r="F21" s="12"/>
      <c r="G21" s="13"/>
    </row>
    <row r="22" spans="1:7" s="14" customFormat="1" ht="52.5" customHeight="1" x14ac:dyDescent="0.25">
      <c r="A22" s="9" t="s">
        <v>14</v>
      </c>
      <c r="B22" s="37" t="s">
        <v>15</v>
      </c>
      <c r="C22" s="38"/>
      <c r="D22" s="39"/>
      <c r="E22" s="11"/>
      <c r="F22" s="12"/>
      <c r="G22" s="13"/>
    </row>
    <row r="23" spans="1:7" s="14" customFormat="1" ht="70.5" customHeight="1" x14ac:dyDescent="0.25">
      <c r="A23" s="9" t="s">
        <v>16</v>
      </c>
      <c r="B23" s="37" t="s">
        <v>17</v>
      </c>
      <c r="C23" s="38"/>
      <c r="D23" s="39"/>
      <c r="E23" s="11"/>
      <c r="F23" s="12"/>
      <c r="G23" s="13"/>
    </row>
    <row r="24" spans="1:7" s="14" customFormat="1" ht="42.75" customHeight="1" x14ac:dyDescent="0.25">
      <c r="A24" s="9" t="s">
        <v>18</v>
      </c>
      <c r="B24" s="37" t="s">
        <v>19</v>
      </c>
      <c r="C24" s="38"/>
      <c r="D24" s="39"/>
      <c r="E24" s="11"/>
      <c r="F24" s="12"/>
      <c r="G24" s="13"/>
    </row>
    <row r="25" spans="1:7" s="10" customFormat="1" ht="60.75" customHeight="1" x14ac:dyDescent="0.25">
      <c r="A25" s="9">
        <v>3</v>
      </c>
      <c r="B25" s="46" t="s">
        <v>20</v>
      </c>
      <c r="C25" s="47"/>
      <c r="D25" s="48"/>
      <c r="E25" s="7">
        <f>5-(E26+E27)</f>
        <v>5</v>
      </c>
      <c r="F25" s="8">
        <f>ROUND(5-(F26+F27),1)</f>
        <v>5</v>
      </c>
      <c r="G25" s="9"/>
    </row>
    <row r="26" spans="1:7" s="14" customFormat="1" ht="87.75" customHeight="1" x14ac:dyDescent="0.25">
      <c r="A26" s="9" t="s">
        <v>21</v>
      </c>
      <c r="B26" s="37" t="s">
        <v>22</v>
      </c>
      <c r="C26" s="38"/>
      <c r="D26" s="39"/>
      <c r="E26" s="11"/>
      <c r="F26" s="12"/>
      <c r="G26" s="13"/>
    </row>
    <row r="27" spans="1:7" s="14" customFormat="1" ht="54.75" customHeight="1" x14ac:dyDescent="0.25">
      <c r="A27" s="9" t="s">
        <v>23</v>
      </c>
      <c r="B27" s="37" t="s">
        <v>24</v>
      </c>
      <c r="C27" s="38"/>
      <c r="D27" s="39"/>
      <c r="E27" s="11"/>
      <c r="F27" s="12"/>
      <c r="G27" s="13"/>
    </row>
    <row r="28" spans="1:7" s="14" customFormat="1" ht="89.25" customHeight="1" x14ac:dyDescent="0.25">
      <c r="A28" s="16">
        <v>4</v>
      </c>
      <c r="B28" s="46" t="s">
        <v>87</v>
      </c>
      <c r="C28" s="47"/>
      <c r="D28" s="48"/>
      <c r="E28" s="7">
        <f>4-(E29+E30+E31)</f>
        <v>4</v>
      </c>
      <c r="F28" s="8">
        <f>ROUND(4-(F29+F30+F31),1)</f>
        <v>4</v>
      </c>
      <c r="G28" s="24"/>
    </row>
    <row r="29" spans="1:7" s="14" customFormat="1" ht="54" customHeight="1" x14ac:dyDescent="0.25">
      <c r="A29" s="9" t="s">
        <v>25</v>
      </c>
      <c r="B29" s="37" t="s">
        <v>26</v>
      </c>
      <c r="C29" s="38"/>
      <c r="D29" s="39"/>
      <c r="E29" s="11"/>
      <c r="F29" s="12"/>
      <c r="G29" s="13"/>
    </row>
    <row r="30" spans="1:7" s="14" customFormat="1" ht="60.75" customHeight="1" x14ac:dyDescent="0.25">
      <c r="A30" s="9" t="s">
        <v>27</v>
      </c>
      <c r="B30" s="37" t="s">
        <v>28</v>
      </c>
      <c r="C30" s="38"/>
      <c r="D30" s="39"/>
      <c r="E30" s="11"/>
      <c r="F30" s="12"/>
      <c r="G30" s="13"/>
    </row>
    <row r="31" spans="1:7" s="14" customFormat="1" ht="52.5" customHeight="1" x14ac:dyDescent="0.25">
      <c r="A31" s="9" t="s">
        <v>29</v>
      </c>
      <c r="B31" s="37" t="s">
        <v>30</v>
      </c>
      <c r="C31" s="38"/>
      <c r="D31" s="39"/>
      <c r="E31" s="11"/>
      <c r="F31" s="12"/>
      <c r="G31" s="13"/>
    </row>
    <row r="32" spans="1:7" s="3" customFormat="1" ht="27.75" customHeight="1" x14ac:dyDescent="0.25">
      <c r="A32" s="6" t="s">
        <v>31</v>
      </c>
      <c r="B32" s="49" t="s">
        <v>32</v>
      </c>
      <c r="C32" s="50"/>
      <c r="D32" s="51"/>
      <c r="E32" s="7">
        <f>E33+E35+E37+E39+E41+E43</f>
        <v>20</v>
      </c>
      <c r="F32" s="8">
        <f>ROUND(F33+F35+F37+F39+F41+F43,1)</f>
        <v>12</v>
      </c>
      <c r="G32" s="6"/>
    </row>
    <row r="33" spans="1:7" s="10" customFormat="1" ht="73.150000000000006" customHeight="1" x14ac:dyDescent="0.25">
      <c r="A33" s="9">
        <v>5</v>
      </c>
      <c r="B33" s="45" t="s">
        <v>33</v>
      </c>
      <c r="C33" s="45"/>
      <c r="D33" s="45"/>
      <c r="E33" s="7">
        <v>1</v>
      </c>
      <c r="F33" s="8">
        <v>1</v>
      </c>
      <c r="G33" s="9"/>
    </row>
    <row r="34" spans="1:7" s="10" customFormat="1" ht="117.75" customHeight="1" x14ac:dyDescent="0.25">
      <c r="A34" s="9"/>
      <c r="B34" s="52" t="s">
        <v>34</v>
      </c>
      <c r="C34" s="52"/>
      <c r="D34" s="52"/>
      <c r="E34" s="7"/>
      <c r="F34" s="17"/>
      <c r="G34" s="9"/>
    </row>
    <row r="35" spans="1:7" s="10" customFormat="1" ht="35.25" customHeight="1" x14ac:dyDescent="0.25">
      <c r="A35" s="9">
        <v>6</v>
      </c>
      <c r="B35" s="46" t="s">
        <v>35</v>
      </c>
      <c r="C35" s="47"/>
      <c r="D35" s="48"/>
      <c r="E35" s="7">
        <v>2</v>
      </c>
      <c r="F35" s="8">
        <v>2</v>
      </c>
      <c r="G35" s="9"/>
    </row>
    <row r="36" spans="1:7" s="10" customFormat="1" ht="52.5" customHeight="1" x14ac:dyDescent="0.25">
      <c r="A36" s="9"/>
      <c r="B36" s="53" t="s">
        <v>36</v>
      </c>
      <c r="C36" s="54"/>
      <c r="D36" s="55"/>
      <c r="E36" s="7"/>
      <c r="F36" s="17"/>
      <c r="G36" s="9"/>
    </row>
    <row r="37" spans="1:7" s="10" customFormat="1" ht="39.75" customHeight="1" x14ac:dyDescent="0.25">
      <c r="A37" s="9">
        <v>7</v>
      </c>
      <c r="B37" s="46" t="s">
        <v>37</v>
      </c>
      <c r="C37" s="47"/>
      <c r="D37" s="48"/>
      <c r="E37" s="7">
        <v>2</v>
      </c>
      <c r="F37" s="8">
        <v>2</v>
      </c>
      <c r="G37" s="9"/>
    </row>
    <row r="38" spans="1:7" s="10" customFormat="1" ht="54" customHeight="1" x14ac:dyDescent="0.25">
      <c r="A38" s="9"/>
      <c r="B38" s="37" t="s">
        <v>88</v>
      </c>
      <c r="C38" s="38"/>
      <c r="D38" s="39"/>
      <c r="E38" s="7"/>
      <c r="F38" s="17"/>
      <c r="G38" s="9"/>
    </row>
    <row r="39" spans="1:7" s="10" customFormat="1" ht="37.5" customHeight="1" x14ac:dyDescent="0.25">
      <c r="A39" s="9">
        <v>8</v>
      </c>
      <c r="B39" s="46" t="s">
        <v>38</v>
      </c>
      <c r="C39" s="47"/>
      <c r="D39" s="48"/>
      <c r="E39" s="7">
        <v>2</v>
      </c>
      <c r="F39" s="8">
        <v>2</v>
      </c>
      <c r="G39" s="9"/>
    </row>
    <row r="40" spans="1:7" s="10" customFormat="1" ht="70.5" customHeight="1" x14ac:dyDescent="0.25">
      <c r="A40" s="9"/>
      <c r="B40" s="37" t="s">
        <v>39</v>
      </c>
      <c r="C40" s="38"/>
      <c r="D40" s="39"/>
      <c r="E40" s="7"/>
      <c r="F40" s="17"/>
      <c r="G40" s="9"/>
    </row>
    <row r="41" spans="1:7" s="10" customFormat="1" ht="83.25" customHeight="1" x14ac:dyDescent="0.25">
      <c r="A41" s="25">
        <v>9</v>
      </c>
      <c r="B41" s="56" t="s">
        <v>89</v>
      </c>
      <c r="C41" s="56"/>
      <c r="D41" s="56"/>
      <c r="E41" s="7">
        <v>8</v>
      </c>
      <c r="F41" s="8">
        <f>IF(F42&gt;8,"8",F42)</f>
        <v>0</v>
      </c>
      <c r="G41" s="9"/>
    </row>
    <row r="42" spans="1:7" s="10" customFormat="1" ht="120.75" customHeight="1" x14ac:dyDescent="0.25">
      <c r="A42" s="9"/>
      <c r="B42" s="37" t="s">
        <v>40</v>
      </c>
      <c r="C42" s="38"/>
      <c r="D42" s="39"/>
      <c r="E42" s="7"/>
      <c r="F42" s="17"/>
      <c r="G42" s="9"/>
    </row>
    <row r="43" spans="1:7" s="10" customFormat="1" ht="53.25" customHeight="1" x14ac:dyDescent="0.25">
      <c r="A43" s="9">
        <v>10</v>
      </c>
      <c r="B43" s="46" t="s">
        <v>67</v>
      </c>
      <c r="C43" s="47"/>
      <c r="D43" s="48"/>
      <c r="E43" s="7">
        <v>5</v>
      </c>
      <c r="F43" s="8">
        <v>5</v>
      </c>
      <c r="G43" s="9"/>
    </row>
    <row r="44" spans="1:7" s="10" customFormat="1" ht="135" customHeight="1" x14ac:dyDescent="0.25">
      <c r="A44" s="9"/>
      <c r="B44" s="37" t="s">
        <v>41</v>
      </c>
      <c r="C44" s="38"/>
      <c r="D44" s="39"/>
      <c r="E44" s="7"/>
      <c r="F44" s="17"/>
      <c r="G44" s="9"/>
    </row>
    <row r="45" spans="1:7" s="3" customFormat="1" ht="25.5" customHeight="1" x14ac:dyDescent="0.25">
      <c r="A45" s="6"/>
      <c r="B45" s="61" t="s">
        <v>90</v>
      </c>
      <c r="C45" s="62"/>
      <c r="D45" s="63"/>
      <c r="E45" s="18">
        <f>E14+E32</f>
        <v>40</v>
      </c>
      <c r="F45" s="18">
        <f>F14+F32</f>
        <v>32</v>
      </c>
      <c r="G45" s="6"/>
    </row>
    <row r="46" spans="1:7" s="3" customFormat="1" ht="18" customHeight="1" x14ac:dyDescent="0.25">
      <c r="A46" s="26"/>
      <c r="B46" s="26"/>
      <c r="C46" s="26"/>
      <c r="D46" s="26"/>
      <c r="E46" s="27"/>
      <c r="F46" s="27"/>
      <c r="G46" s="26"/>
    </row>
    <row r="47" spans="1:7" ht="25.15" customHeight="1" x14ac:dyDescent="0.25">
      <c r="B47" s="64" t="s">
        <v>42</v>
      </c>
      <c r="C47" s="64"/>
      <c r="D47" s="64"/>
      <c r="E47" s="64"/>
      <c r="F47" s="64"/>
      <c r="G47" s="64"/>
    </row>
    <row r="48" spans="1:7" ht="106.9" customHeight="1" x14ac:dyDescent="0.25">
      <c r="B48" s="65" t="s">
        <v>43</v>
      </c>
      <c r="C48" s="66"/>
      <c r="D48" s="66"/>
      <c r="E48" s="66"/>
      <c r="F48" s="66"/>
      <c r="G48" s="67"/>
    </row>
    <row r="49" spans="2:7" ht="25.15" customHeight="1" x14ac:dyDescent="0.25">
      <c r="B49" s="28"/>
      <c r="D49" s="68" t="s">
        <v>114</v>
      </c>
      <c r="E49" s="68"/>
      <c r="F49" s="68"/>
      <c r="G49" s="68"/>
    </row>
    <row r="50" spans="2:7" ht="41.25" customHeight="1" x14ac:dyDescent="0.25">
      <c r="B50" s="29"/>
      <c r="D50" s="35" t="s">
        <v>91</v>
      </c>
      <c r="E50" s="35"/>
      <c r="F50" s="35"/>
      <c r="G50" s="35"/>
    </row>
    <row r="54" spans="2:7" ht="31.5" customHeight="1" x14ac:dyDescent="0.25">
      <c r="E54" s="40" t="s">
        <v>44</v>
      </c>
      <c r="F54" s="40"/>
    </row>
  </sheetData>
  <sheetProtection formatCells="0" formatColumns="0" formatRows="0" insertColumns="0" insertRows="0" insertHyperlinks="0" deleteColumns="0" deleteRows="0" selectLockedCells="1" sort="0" autoFilter="0" pivotTables="0"/>
  <autoFilter ref="A12:G44" xr:uid="{00000000-0009-0000-0000-000007000000}">
    <filterColumn colId="1" showButton="0"/>
    <filterColumn colId="2" showButton="0"/>
  </autoFilter>
  <mergeCells count="47">
    <mergeCell ref="B47:G47"/>
    <mergeCell ref="B48:G48"/>
    <mergeCell ref="D49:G49"/>
    <mergeCell ref="D50:G50"/>
    <mergeCell ref="E54:F54"/>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G9"/>
    <mergeCell ref="B10:C10"/>
    <mergeCell ref="B12:D12"/>
    <mergeCell ref="B13:D13"/>
    <mergeCell ref="B14:D14"/>
    <mergeCell ref="B15:D15"/>
    <mergeCell ref="B16:D16"/>
    <mergeCell ref="B17:D17"/>
    <mergeCell ref="B18:D18"/>
    <mergeCell ref="B19:D19"/>
    <mergeCell ref="B20:D20"/>
    <mergeCell ref="B8:G8"/>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901BC-F932-48DD-9253-9D04B8AFB429}">
  <sheetPr>
    <tabColor rgb="FF92D050"/>
  </sheetPr>
  <dimension ref="A1:G54"/>
  <sheetViews>
    <sheetView topLeftCell="A46" zoomScaleNormal="100" workbookViewId="0">
      <selection activeCell="B48" sqref="B48:G48"/>
    </sheetView>
  </sheetViews>
  <sheetFormatPr defaultRowHeight="15.75" x14ac:dyDescent="0.25"/>
  <cols>
    <col min="1" max="1" width="5.42578125" style="1" bestFit="1" customWidth="1"/>
    <col min="2" max="2" width="27.140625" style="2" customWidth="1"/>
    <col min="3" max="3" width="11" style="1" customWidth="1"/>
    <col min="4" max="4" width="13.7109375" style="1" customWidth="1"/>
    <col min="5" max="5" width="11.5703125" style="1" customWidth="1"/>
    <col min="6" max="6" width="13.140625" style="1" customWidth="1"/>
    <col min="7" max="7" width="12.42578125" style="1" customWidth="1"/>
    <col min="8" max="8" width="2.5703125" style="1" customWidth="1"/>
    <col min="9" max="9" width="9.140625" style="1"/>
    <col min="10" max="10" width="34.85546875" style="1" customWidth="1"/>
    <col min="11" max="16384" width="9.140625" style="1"/>
  </cols>
  <sheetData>
    <row r="1" spans="1:7" x14ac:dyDescent="0.25">
      <c r="G1" s="20" t="s">
        <v>74</v>
      </c>
    </row>
    <row r="2" spans="1:7" s="3" customFormat="1" ht="48.75" customHeight="1" x14ac:dyDescent="0.25">
      <c r="A2" s="34" t="s">
        <v>0</v>
      </c>
      <c r="B2" s="34"/>
      <c r="C2" s="34"/>
      <c r="D2" s="34" t="s">
        <v>1</v>
      </c>
      <c r="E2" s="34"/>
      <c r="F2" s="34"/>
      <c r="G2" s="34"/>
    </row>
    <row r="3" spans="1:7" s="3" customFormat="1" ht="8.25" customHeight="1" x14ac:dyDescent="0.25">
      <c r="A3" s="35"/>
      <c r="B3" s="35"/>
      <c r="D3" s="4"/>
      <c r="E3" s="4"/>
      <c r="F3" s="4"/>
      <c r="G3" s="4"/>
    </row>
    <row r="4" spans="1:7" ht="13.9" customHeight="1" x14ac:dyDescent="0.25">
      <c r="B4" s="1"/>
    </row>
    <row r="5" spans="1:7" ht="39.950000000000003" customHeight="1" x14ac:dyDescent="0.25">
      <c r="A5" s="36" t="s">
        <v>115</v>
      </c>
      <c r="B5" s="36"/>
      <c r="C5" s="36"/>
      <c r="D5" s="36"/>
      <c r="E5" s="36"/>
      <c r="F5" s="36"/>
      <c r="G5" s="36"/>
    </row>
    <row r="6" spans="1:7" ht="12" customHeight="1" x14ac:dyDescent="0.25"/>
    <row r="7" spans="1:7" s="5" customFormat="1" ht="25.15" customHeight="1" x14ac:dyDescent="0.25">
      <c r="B7" s="33" t="s">
        <v>100</v>
      </c>
      <c r="C7" s="33"/>
      <c r="D7" s="33"/>
      <c r="E7" s="33"/>
      <c r="F7" s="33"/>
      <c r="G7" s="33"/>
    </row>
    <row r="8" spans="1:7" s="5" customFormat="1" ht="20.100000000000001" customHeight="1" x14ac:dyDescent="0.25">
      <c r="B8" s="33" t="s">
        <v>94</v>
      </c>
      <c r="C8" s="33"/>
      <c r="D8" s="33"/>
      <c r="E8" s="33"/>
      <c r="F8" s="33"/>
      <c r="G8" s="33"/>
    </row>
    <row r="9" spans="1:7" s="5" customFormat="1" ht="20.100000000000001" customHeight="1" x14ac:dyDescent="0.25">
      <c r="B9" s="33" t="s">
        <v>95</v>
      </c>
      <c r="C9" s="33"/>
      <c r="D9" s="33"/>
      <c r="E9" s="33"/>
      <c r="F9" s="33"/>
      <c r="G9" s="33"/>
    </row>
    <row r="10" spans="1:7" s="5" customFormat="1" ht="20.100000000000001" customHeight="1" x14ac:dyDescent="0.25">
      <c r="B10" s="40" t="s">
        <v>101</v>
      </c>
      <c r="C10" s="40"/>
      <c r="D10" s="19"/>
      <c r="E10" s="19"/>
      <c r="F10" s="19"/>
      <c r="G10" s="19"/>
    </row>
    <row r="11" spans="1:7" s="5" customFormat="1" ht="12" customHeight="1" x14ac:dyDescent="0.25">
      <c r="B11" s="19"/>
      <c r="C11" s="19"/>
    </row>
    <row r="12" spans="1:7" s="3" customFormat="1" ht="52.5" customHeight="1" x14ac:dyDescent="0.25">
      <c r="A12" s="6" t="s">
        <v>75</v>
      </c>
      <c r="B12" s="41" t="s">
        <v>76</v>
      </c>
      <c r="C12" s="41"/>
      <c r="D12" s="41"/>
      <c r="E12" s="6" t="s">
        <v>77</v>
      </c>
      <c r="F12" s="21" t="s">
        <v>78</v>
      </c>
      <c r="G12" s="6" t="s">
        <v>79</v>
      </c>
    </row>
    <row r="13" spans="1:7" s="23" customFormat="1" ht="16.5" customHeight="1" x14ac:dyDescent="0.25">
      <c r="A13" s="22" t="s">
        <v>80</v>
      </c>
      <c r="B13" s="42" t="s">
        <v>81</v>
      </c>
      <c r="C13" s="43"/>
      <c r="D13" s="44"/>
      <c r="E13" s="22" t="s">
        <v>82</v>
      </c>
      <c r="F13" s="22" t="s">
        <v>83</v>
      </c>
      <c r="G13" s="22" t="s">
        <v>84</v>
      </c>
    </row>
    <row r="14" spans="1:7" s="3" customFormat="1" ht="86.25" customHeight="1" x14ac:dyDescent="0.25">
      <c r="A14" s="6" t="s">
        <v>2</v>
      </c>
      <c r="B14" s="45" t="s">
        <v>85</v>
      </c>
      <c r="C14" s="45"/>
      <c r="D14" s="45"/>
      <c r="E14" s="7">
        <f>E15+E19+E25+E28</f>
        <v>20</v>
      </c>
      <c r="F14" s="8">
        <f>ROUND(F15+F19+F25+F28,1)</f>
        <v>20</v>
      </c>
      <c r="G14" s="6"/>
    </row>
    <row r="15" spans="1:7" s="10" customFormat="1" ht="25.5" customHeight="1" x14ac:dyDescent="0.25">
      <c r="A15" s="9">
        <v>1</v>
      </c>
      <c r="B15" s="45" t="s">
        <v>3</v>
      </c>
      <c r="C15" s="45"/>
      <c r="D15" s="45"/>
      <c r="E15" s="7">
        <f>5-(E16+E17+E18)</f>
        <v>5</v>
      </c>
      <c r="F15" s="8">
        <f>ROUND(5-(F16+F17+F18),1)</f>
        <v>5</v>
      </c>
      <c r="G15" s="9"/>
    </row>
    <row r="16" spans="1:7" s="10" customFormat="1" ht="107.25" customHeight="1" x14ac:dyDescent="0.25">
      <c r="A16" s="9" t="s">
        <v>4</v>
      </c>
      <c r="B16" s="37" t="s">
        <v>86</v>
      </c>
      <c r="C16" s="38"/>
      <c r="D16" s="39"/>
      <c r="E16" s="11"/>
      <c r="F16" s="12"/>
      <c r="G16" s="9"/>
    </row>
    <row r="17" spans="1:7" s="14" customFormat="1" ht="95.25" customHeight="1" x14ac:dyDescent="0.25">
      <c r="A17" s="9" t="s">
        <v>5</v>
      </c>
      <c r="B17" s="37" t="s">
        <v>6</v>
      </c>
      <c r="C17" s="38"/>
      <c r="D17" s="39"/>
      <c r="E17" s="11"/>
      <c r="F17" s="12"/>
      <c r="G17" s="13"/>
    </row>
    <row r="18" spans="1:7" s="14" customFormat="1" ht="71.25" customHeight="1" x14ac:dyDescent="0.25">
      <c r="A18" s="9" t="s">
        <v>7</v>
      </c>
      <c r="B18" s="37" t="s">
        <v>8</v>
      </c>
      <c r="C18" s="38"/>
      <c r="D18" s="39"/>
      <c r="E18" s="11"/>
      <c r="F18" s="12"/>
      <c r="G18" s="13"/>
    </row>
    <row r="19" spans="1:7" s="14" customFormat="1" ht="52.5" customHeight="1" x14ac:dyDescent="0.25">
      <c r="A19" s="9">
        <v>2</v>
      </c>
      <c r="B19" s="46" t="s">
        <v>9</v>
      </c>
      <c r="C19" s="47"/>
      <c r="D19" s="48"/>
      <c r="E19" s="7">
        <f>6-(E20+E21+E22+E23+E24)</f>
        <v>6</v>
      </c>
      <c r="F19" s="8">
        <f>ROUND(6-(F20+F21+F22+F23+F24),1)</f>
        <v>6</v>
      </c>
      <c r="G19" s="24"/>
    </row>
    <row r="20" spans="1:7" s="14" customFormat="1" ht="39.75" customHeight="1" x14ac:dyDescent="0.25">
      <c r="A20" s="12" t="s">
        <v>10</v>
      </c>
      <c r="B20" s="37" t="s">
        <v>11</v>
      </c>
      <c r="C20" s="38"/>
      <c r="D20" s="39"/>
      <c r="E20" s="15"/>
      <c r="F20" s="12"/>
      <c r="G20" s="13"/>
    </row>
    <row r="21" spans="1:7" s="14" customFormat="1" ht="57" customHeight="1" x14ac:dyDescent="0.25">
      <c r="A21" s="12" t="s">
        <v>12</v>
      </c>
      <c r="B21" s="37" t="s">
        <v>13</v>
      </c>
      <c r="C21" s="38"/>
      <c r="D21" s="39"/>
      <c r="E21" s="15"/>
      <c r="F21" s="12"/>
      <c r="G21" s="13"/>
    </row>
    <row r="22" spans="1:7" s="14" customFormat="1" ht="52.5" customHeight="1" x14ac:dyDescent="0.25">
      <c r="A22" s="9" t="s">
        <v>14</v>
      </c>
      <c r="B22" s="37" t="s">
        <v>15</v>
      </c>
      <c r="C22" s="38"/>
      <c r="D22" s="39"/>
      <c r="E22" s="11"/>
      <c r="F22" s="12"/>
      <c r="G22" s="13"/>
    </row>
    <row r="23" spans="1:7" s="14" customFormat="1" ht="70.5" customHeight="1" x14ac:dyDescent="0.25">
      <c r="A23" s="9" t="s">
        <v>16</v>
      </c>
      <c r="B23" s="37" t="s">
        <v>17</v>
      </c>
      <c r="C23" s="38"/>
      <c r="D23" s="39"/>
      <c r="E23" s="11"/>
      <c r="F23" s="12"/>
      <c r="G23" s="13"/>
    </row>
    <row r="24" spans="1:7" s="14" customFormat="1" ht="42.75" customHeight="1" x14ac:dyDescent="0.25">
      <c r="A24" s="9" t="s">
        <v>18</v>
      </c>
      <c r="B24" s="37" t="s">
        <v>19</v>
      </c>
      <c r="C24" s="38"/>
      <c r="D24" s="39"/>
      <c r="E24" s="11"/>
      <c r="F24" s="12"/>
      <c r="G24" s="13"/>
    </row>
    <row r="25" spans="1:7" s="10" customFormat="1" ht="60.75" customHeight="1" x14ac:dyDescent="0.25">
      <c r="A25" s="9">
        <v>3</v>
      </c>
      <c r="B25" s="46" t="s">
        <v>20</v>
      </c>
      <c r="C25" s="47"/>
      <c r="D25" s="48"/>
      <c r="E25" s="7">
        <f>5-(E26+E27)</f>
        <v>5</v>
      </c>
      <c r="F25" s="8">
        <f>ROUND(5-(F26+F27),1)</f>
        <v>5</v>
      </c>
      <c r="G25" s="9"/>
    </row>
    <row r="26" spans="1:7" s="14" customFormat="1" ht="87.75" customHeight="1" x14ac:dyDescent="0.25">
      <c r="A26" s="9" t="s">
        <v>21</v>
      </c>
      <c r="B26" s="37" t="s">
        <v>22</v>
      </c>
      <c r="C26" s="38"/>
      <c r="D26" s="39"/>
      <c r="E26" s="11"/>
      <c r="F26" s="12"/>
      <c r="G26" s="13"/>
    </row>
    <row r="27" spans="1:7" s="14" customFormat="1" ht="54.75" customHeight="1" x14ac:dyDescent="0.25">
      <c r="A27" s="9" t="s">
        <v>23</v>
      </c>
      <c r="B27" s="37" t="s">
        <v>24</v>
      </c>
      <c r="C27" s="38"/>
      <c r="D27" s="39"/>
      <c r="E27" s="11"/>
      <c r="F27" s="12"/>
      <c r="G27" s="13"/>
    </row>
    <row r="28" spans="1:7" s="14" customFormat="1" ht="89.25" customHeight="1" x14ac:dyDescent="0.25">
      <c r="A28" s="16">
        <v>4</v>
      </c>
      <c r="B28" s="46" t="s">
        <v>87</v>
      </c>
      <c r="C28" s="47"/>
      <c r="D28" s="48"/>
      <c r="E28" s="7">
        <f>4-(E29+E30+E31)</f>
        <v>4</v>
      </c>
      <c r="F28" s="8">
        <f>ROUND(4-(F29+F30+F31),1)</f>
        <v>4</v>
      </c>
      <c r="G28" s="24"/>
    </row>
    <row r="29" spans="1:7" s="14" customFormat="1" ht="54" customHeight="1" x14ac:dyDescent="0.25">
      <c r="A29" s="9" t="s">
        <v>25</v>
      </c>
      <c r="B29" s="37" t="s">
        <v>26</v>
      </c>
      <c r="C29" s="38"/>
      <c r="D29" s="39"/>
      <c r="E29" s="11"/>
      <c r="F29" s="12"/>
      <c r="G29" s="13"/>
    </row>
    <row r="30" spans="1:7" s="14" customFormat="1" ht="60.75" customHeight="1" x14ac:dyDescent="0.25">
      <c r="A30" s="9" t="s">
        <v>27</v>
      </c>
      <c r="B30" s="37" t="s">
        <v>28</v>
      </c>
      <c r="C30" s="38"/>
      <c r="D30" s="39"/>
      <c r="E30" s="11"/>
      <c r="F30" s="12"/>
      <c r="G30" s="13"/>
    </row>
    <row r="31" spans="1:7" s="14" customFormat="1" ht="52.5" customHeight="1" x14ac:dyDescent="0.25">
      <c r="A31" s="9" t="s">
        <v>29</v>
      </c>
      <c r="B31" s="37" t="s">
        <v>30</v>
      </c>
      <c r="C31" s="38"/>
      <c r="D31" s="39"/>
      <c r="E31" s="11"/>
      <c r="F31" s="12"/>
      <c r="G31" s="13"/>
    </row>
    <row r="32" spans="1:7" s="3" customFormat="1" ht="27.75" customHeight="1" x14ac:dyDescent="0.25">
      <c r="A32" s="6" t="s">
        <v>31</v>
      </c>
      <c r="B32" s="49" t="s">
        <v>32</v>
      </c>
      <c r="C32" s="50"/>
      <c r="D32" s="51"/>
      <c r="E32" s="7">
        <f>E33+E35+E37+E39+E41+E43</f>
        <v>20</v>
      </c>
      <c r="F32" s="8">
        <f>ROUND(F33+F35+F37+F39+F41+F43,1)</f>
        <v>12</v>
      </c>
      <c r="G32" s="6"/>
    </row>
    <row r="33" spans="1:7" s="10" customFormat="1" ht="73.150000000000006" customHeight="1" x14ac:dyDescent="0.25">
      <c r="A33" s="9">
        <v>5</v>
      </c>
      <c r="B33" s="45" t="s">
        <v>33</v>
      </c>
      <c r="C33" s="45"/>
      <c r="D33" s="45"/>
      <c r="E33" s="7">
        <v>1</v>
      </c>
      <c r="F33" s="8">
        <v>1</v>
      </c>
      <c r="G33" s="9"/>
    </row>
    <row r="34" spans="1:7" s="10" customFormat="1" ht="117.75" customHeight="1" x14ac:dyDescent="0.25">
      <c r="A34" s="9"/>
      <c r="B34" s="52" t="s">
        <v>34</v>
      </c>
      <c r="C34" s="52"/>
      <c r="D34" s="52"/>
      <c r="E34" s="7"/>
      <c r="F34" s="17"/>
      <c r="G34" s="9"/>
    </row>
    <row r="35" spans="1:7" s="10" customFormat="1" ht="35.25" customHeight="1" x14ac:dyDescent="0.25">
      <c r="A35" s="9">
        <v>6</v>
      </c>
      <c r="B35" s="46" t="s">
        <v>35</v>
      </c>
      <c r="C35" s="47"/>
      <c r="D35" s="48"/>
      <c r="E35" s="7">
        <v>2</v>
      </c>
      <c r="F35" s="8">
        <v>2</v>
      </c>
      <c r="G35" s="9"/>
    </row>
    <row r="36" spans="1:7" s="10" customFormat="1" ht="52.5" customHeight="1" x14ac:dyDescent="0.25">
      <c r="A36" s="9"/>
      <c r="B36" s="53" t="s">
        <v>36</v>
      </c>
      <c r="C36" s="54"/>
      <c r="D36" s="55"/>
      <c r="E36" s="7"/>
      <c r="F36" s="17"/>
      <c r="G36" s="9"/>
    </row>
    <row r="37" spans="1:7" s="10" customFormat="1" ht="39.75" customHeight="1" x14ac:dyDescent="0.25">
      <c r="A37" s="9">
        <v>7</v>
      </c>
      <c r="B37" s="46" t="s">
        <v>37</v>
      </c>
      <c r="C37" s="47"/>
      <c r="D37" s="48"/>
      <c r="E37" s="7">
        <v>2</v>
      </c>
      <c r="F37" s="8">
        <v>2</v>
      </c>
      <c r="G37" s="9"/>
    </row>
    <row r="38" spans="1:7" s="10" customFormat="1" ht="54" customHeight="1" x14ac:dyDescent="0.25">
      <c r="A38" s="9"/>
      <c r="B38" s="37" t="s">
        <v>88</v>
      </c>
      <c r="C38" s="38"/>
      <c r="D38" s="39"/>
      <c r="E38" s="7"/>
      <c r="F38" s="17"/>
      <c r="G38" s="9"/>
    </row>
    <row r="39" spans="1:7" s="10" customFormat="1" ht="37.5" customHeight="1" x14ac:dyDescent="0.25">
      <c r="A39" s="9">
        <v>8</v>
      </c>
      <c r="B39" s="46" t="s">
        <v>38</v>
      </c>
      <c r="C39" s="47"/>
      <c r="D39" s="48"/>
      <c r="E39" s="7">
        <v>2</v>
      </c>
      <c r="F39" s="8">
        <v>2</v>
      </c>
      <c r="G39" s="9"/>
    </row>
    <row r="40" spans="1:7" s="10" customFormat="1" ht="70.5" customHeight="1" x14ac:dyDescent="0.25">
      <c r="A40" s="9"/>
      <c r="B40" s="37" t="s">
        <v>39</v>
      </c>
      <c r="C40" s="38"/>
      <c r="D40" s="39"/>
      <c r="E40" s="7"/>
      <c r="F40" s="17"/>
      <c r="G40" s="9"/>
    </row>
    <row r="41" spans="1:7" s="10" customFormat="1" ht="83.25" customHeight="1" x14ac:dyDescent="0.25">
      <c r="A41" s="25">
        <v>9</v>
      </c>
      <c r="B41" s="56" t="s">
        <v>89</v>
      </c>
      <c r="C41" s="56"/>
      <c r="D41" s="56"/>
      <c r="E41" s="7">
        <v>8</v>
      </c>
      <c r="F41" s="8">
        <f>IF(F42&gt;8,"8",F42)</f>
        <v>0</v>
      </c>
      <c r="G41" s="9"/>
    </row>
    <row r="42" spans="1:7" s="10" customFormat="1" ht="120.75" customHeight="1" x14ac:dyDescent="0.25">
      <c r="A42" s="9"/>
      <c r="B42" s="37" t="s">
        <v>40</v>
      </c>
      <c r="C42" s="38"/>
      <c r="D42" s="39"/>
      <c r="E42" s="7"/>
      <c r="F42" s="17"/>
      <c r="G42" s="9"/>
    </row>
    <row r="43" spans="1:7" s="10" customFormat="1" ht="53.25" customHeight="1" x14ac:dyDescent="0.25">
      <c r="A43" s="9">
        <v>10</v>
      </c>
      <c r="B43" s="46" t="s">
        <v>67</v>
      </c>
      <c r="C43" s="47"/>
      <c r="D43" s="48"/>
      <c r="E43" s="7">
        <v>5</v>
      </c>
      <c r="F43" s="8">
        <v>5</v>
      </c>
      <c r="G43" s="9"/>
    </row>
    <row r="44" spans="1:7" s="10" customFormat="1" ht="135" customHeight="1" x14ac:dyDescent="0.25">
      <c r="A44" s="9"/>
      <c r="B44" s="37" t="s">
        <v>41</v>
      </c>
      <c r="C44" s="38"/>
      <c r="D44" s="39"/>
      <c r="E44" s="7"/>
      <c r="F44" s="17"/>
      <c r="G44" s="9"/>
    </row>
    <row r="45" spans="1:7" s="3" customFormat="1" ht="25.5" customHeight="1" x14ac:dyDescent="0.25">
      <c r="A45" s="6"/>
      <c r="B45" s="61" t="s">
        <v>90</v>
      </c>
      <c r="C45" s="62"/>
      <c r="D45" s="63"/>
      <c r="E45" s="18">
        <f>E14+E32</f>
        <v>40</v>
      </c>
      <c r="F45" s="18">
        <f>F14+F32</f>
        <v>32</v>
      </c>
      <c r="G45" s="6"/>
    </row>
    <row r="46" spans="1:7" s="3" customFormat="1" ht="18" customHeight="1" x14ac:dyDescent="0.25">
      <c r="A46" s="26"/>
      <c r="B46" s="26"/>
      <c r="C46" s="26"/>
      <c r="D46" s="26"/>
      <c r="E46" s="27"/>
      <c r="F46" s="27"/>
      <c r="G46" s="26"/>
    </row>
    <row r="47" spans="1:7" ht="25.15" customHeight="1" x14ac:dyDescent="0.25">
      <c r="B47" s="64" t="s">
        <v>42</v>
      </c>
      <c r="C47" s="64"/>
      <c r="D47" s="64"/>
      <c r="E47" s="64"/>
      <c r="F47" s="64"/>
      <c r="G47" s="64"/>
    </row>
    <row r="48" spans="1:7" ht="106.9" customHeight="1" x14ac:dyDescent="0.25">
      <c r="B48" s="65" t="s">
        <v>43</v>
      </c>
      <c r="C48" s="66"/>
      <c r="D48" s="66"/>
      <c r="E48" s="66"/>
      <c r="F48" s="66"/>
      <c r="G48" s="67"/>
    </row>
    <row r="49" spans="2:7" ht="25.15" customHeight="1" x14ac:dyDescent="0.25">
      <c r="B49" s="28"/>
      <c r="D49" s="68" t="s">
        <v>114</v>
      </c>
      <c r="E49" s="68"/>
      <c r="F49" s="68"/>
      <c r="G49" s="68"/>
    </row>
    <row r="50" spans="2:7" ht="41.25" customHeight="1" x14ac:dyDescent="0.25">
      <c r="B50" s="29"/>
      <c r="D50" s="35" t="s">
        <v>91</v>
      </c>
      <c r="E50" s="35"/>
      <c r="F50" s="35"/>
      <c r="G50" s="35"/>
    </row>
    <row r="54" spans="2:7" ht="31.5" customHeight="1" x14ac:dyDescent="0.25">
      <c r="E54" s="40" t="s">
        <v>44</v>
      </c>
      <c r="F54" s="40"/>
    </row>
  </sheetData>
  <sheetProtection formatCells="0" formatColumns="0" formatRows="0" insertColumns="0" insertRows="0" insertHyperlinks="0" deleteColumns="0" deleteRows="0" selectLockedCells="1" sort="0" autoFilter="0" pivotTables="0"/>
  <autoFilter ref="A12:G44" xr:uid="{00000000-0009-0000-0000-000007000000}">
    <filterColumn colId="1" showButton="0"/>
    <filterColumn colId="2" showButton="0"/>
  </autoFilter>
  <mergeCells count="47">
    <mergeCell ref="B47:G47"/>
    <mergeCell ref="B48:G48"/>
    <mergeCell ref="D49:G49"/>
    <mergeCell ref="D50:G50"/>
    <mergeCell ref="E54:F54"/>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G9"/>
    <mergeCell ref="B10:C10"/>
    <mergeCell ref="B12:D12"/>
    <mergeCell ref="B13:D13"/>
    <mergeCell ref="B14:D14"/>
    <mergeCell ref="B15:D15"/>
    <mergeCell ref="B16:D16"/>
    <mergeCell ref="B17:D17"/>
    <mergeCell ref="B18:D18"/>
    <mergeCell ref="B19:D19"/>
    <mergeCell ref="B20:D20"/>
    <mergeCell ref="B8:G8"/>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19900-AB91-4FB6-9D21-7D99BC85E2C2}">
  <sheetPr>
    <tabColor rgb="FF92D050"/>
  </sheetPr>
  <dimension ref="A1:G54"/>
  <sheetViews>
    <sheetView zoomScaleNormal="100" workbookViewId="0">
      <selection activeCell="D49" sqref="D49:G49"/>
    </sheetView>
  </sheetViews>
  <sheetFormatPr defaultRowHeight="15.75" x14ac:dyDescent="0.25"/>
  <cols>
    <col min="1" max="1" width="5.42578125" style="1" bestFit="1" customWidth="1"/>
    <col min="2" max="2" width="27.140625" style="2" customWidth="1"/>
    <col min="3" max="3" width="11" style="1" customWidth="1"/>
    <col min="4" max="4" width="13.7109375" style="1" customWidth="1"/>
    <col min="5" max="5" width="11.5703125" style="1" customWidth="1"/>
    <col min="6" max="6" width="13.140625" style="1" customWidth="1"/>
    <col min="7" max="7" width="12.42578125" style="1" customWidth="1"/>
    <col min="8" max="8" width="2.5703125" style="1" customWidth="1"/>
    <col min="9" max="9" width="9.140625" style="1"/>
    <col min="10" max="10" width="34.85546875" style="1" customWidth="1"/>
    <col min="11" max="16384" width="9.140625" style="1"/>
  </cols>
  <sheetData>
    <row r="1" spans="1:7" x14ac:dyDescent="0.25">
      <c r="G1" s="20" t="s">
        <v>74</v>
      </c>
    </row>
    <row r="2" spans="1:7" s="3" customFormat="1" ht="48.75" customHeight="1" x14ac:dyDescent="0.25">
      <c r="A2" s="34" t="s">
        <v>0</v>
      </c>
      <c r="B2" s="34"/>
      <c r="C2" s="34"/>
      <c r="D2" s="34" t="s">
        <v>1</v>
      </c>
      <c r="E2" s="34"/>
      <c r="F2" s="34"/>
      <c r="G2" s="34"/>
    </row>
    <row r="3" spans="1:7" s="3" customFormat="1" ht="8.25" customHeight="1" x14ac:dyDescent="0.25">
      <c r="A3" s="35"/>
      <c r="B3" s="35"/>
      <c r="D3" s="4"/>
      <c r="E3" s="4"/>
      <c r="F3" s="4"/>
      <c r="G3" s="4"/>
    </row>
    <row r="4" spans="1:7" ht="13.9" customHeight="1" x14ac:dyDescent="0.25">
      <c r="B4" s="1"/>
    </row>
    <row r="5" spans="1:7" ht="39.950000000000003" customHeight="1" x14ac:dyDescent="0.25">
      <c r="A5" s="36" t="s">
        <v>115</v>
      </c>
      <c r="B5" s="36"/>
      <c r="C5" s="36"/>
      <c r="D5" s="36"/>
      <c r="E5" s="36"/>
      <c r="F5" s="36"/>
      <c r="G5" s="36"/>
    </row>
    <row r="6" spans="1:7" ht="12" customHeight="1" x14ac:dyDescent="0.25"/>
    <row r="7" spans="1:7" s="5" customFormat="1" ht="25.15" customHeight="1" x14ac:dyDescent="0.25">
      <c r="B7" s="33" t="s">
        <v>49</v>
      </c>
      <c r="C7" s="33"/>
      <c r="D7" s="33"/>
      <c r="E7" s="33"/>
      <c r="F7" s="33"/>
      <c r="G7" s="33"/>
    </row>
    <row r="8" spans="1:7" s="5" customFormat="1" ht="20.100000000000001" customHeight="1" x14ac:dyDescent="0.25">
      <c r="B8" s="33" t="s">
        <v>94</v>
      </c>
      <c r="C8" s="33"/>
      <c r="D8" s="33"/>
      <c r="E8" s="33"/>
      <c r="F8" s="33"/>
      <c r="G8" s="33"/>
    </row>
    <row r="9" spans="1:7" s="5" customFormat="1" ht="20.100000000000001" customHeight="1" x14ac:dyDescent="0.25">
      <c r="B9" s="33" t="s">
        <v>95</v>
      </c>
      <c r="C9" s="33"/>
      <c r="D9" s="33"/>
      <c r="E9" s="33"/>
      <c r="F9" s="33"/>
      <c r="G9" s="33"/>
    </row>
    <row r="10" spans="1:7" s="5" customFormat="1" ht="20.100000000000001" customHeight="1" x14ac:dyDescent="0.25">
      <c r="B10" s="40" t="s">
        <v>99</v>
      </c>
      <c r="C10" s="40"/>
      <c r="D10" s="19"/>
      <c r="E10" s="19"/>
      <c r="F10" s="19"/>
      <c r="G10" s="19"/>
    </row>
    <row r="11" spans="1:7" s="5" customFormat="1" ht="12" customHeight="1" x14ac:dyDescent="0.25">
      <c r="B11" s="19"/>
      <c r="C11" s="19"/>
    </row>
    <row r="12" spans="1:7" s="3" customFormat="1" ht="52.5" customHeight="1" x14ac:dyDescent="0.25">
      <c r="A12" s="6" t="s">
        <v>75</v>
      </c>
      <c r="B12" s="41" t="s">
        <v>76</v>
      </c>
      <c r="C12" s="41"/>
      <c r="D12" s="41"/>
      <c r="E12" s="6" t="s">
        <v>77</v>
      </c>
      <c r="F12" s="21" t="s">
        <v>78</v>
      </c>
      <c r="G12" s="6" t="s">
        <v>79</v>
      </c>
    </row>
    <row r="13" spans="1:7" s="23" customFormat="1" ht="16.5" customHeight="1" x14ac:dyDescent="0.25">
      <c r="A13" s="22" t="s">
        <v>80</v>
      </c>
      <c r="B13" s="42" t="s">
        <v>81</v>
      </c>
      <c r="C13" s="43"/>
      <c r="D13" s="44"/>
      <c r="E13" s="22" t="s">
        <v>82</v>
      </c>
      <c r="F13" s="22" t="s">
        <v>83</v>
      </c>
      <c r="G13" s="22" t="s">
        <v>84</v>
      </c>
    </row>
    <row r="14" spans="1:7" s="3" customFormat="1" ht="86.25" customHeight="1" x14ac:dyDescent="0.25">
      <c r="A14" s="6" t="s">
        <v>2</v>
      </c>
      <c r="B14" s="45" t="s">
        <v>85</v>
      </c>
      <c r="C14" s="45"/>
      <c r="D14" s="45"/>
      <c r="E14" s="7">
        <f>E15+E19+E25+E28</f>
        <v>20</v>
      </c>
      <c r="F14" s="8">
        <f>ROUND(F15+F19+F25+F28,1)</f>
        <v>20</v>
      </c>
      <c r="G14" s="6"/>
    </row>
    <row r="15" spans="1:7" s="10" customFormat="1" ht="25.5" customHeight="1" x14ac:dyDescent="0.25">
      <c r="A15" s="9">
        <v>1</v>
      </c>
      <c r="B15" s="45" t="s">
        <v>3</v>
      </c>
      <c r="C15" s="45"/>
      <c r="D15" s="45"/>
      <c r="E15" s="7">
        <f>5-(E16+E17+E18)</f>
        <v>5</v>
      </c>
      <c r="F15" s="8">
        <f>ROUND(5-(F16+F17+F18),1)</f>
        <v>5</v>
      </c>
      <c r="G15" s="9"/>
    </row>
    <row r="16" spans="1:7" s="10" customFormat="1" ht="107.25" customHeight="1" x14ac:dyDescent="0.25">
      <c r="A16" s="9" t="s">
        <v>4</v>
      </c>
      <c r="B16" s="37" t="s">
        <v>86</v>
      </c>
      <c r="C16" s="38"/>
      <c r="D16" s="39"/>
      <c r="E16" s="11"/>
      <c r="F16" s="12"/>
      <c r="G16" s="9"/>
    </row>
    <row r="17" spans="1:7" s="14" customFormat="1" ht="95.25" customHeight="1" x14ac:dyDescent="0.25">
      <c r="A17" s="9" t="s">
        <v>5</v>
      </c>
      <c r="B17" s="37" t="s">
        <v>6</v>
      </c>
      <c r="C17" s="38"/>
      <c r="D17" s="39"/>
      <c r="E17" s="11"/>
      <c r="F17" s="12"/>
      <c r="G17" s="13"/>
    </row>
    <row r="18" spans="1:7" s="14" customFormat="1" ht="71.25" customHeight="1" x14ac:dyDescent="0.25">
      <c r="A18" s="9" t="s">
        <v>7</v>
      </c>
      <c r="B18" s="37" t="s">
        <v>8</v>
      </c>
      <c r="C18" s="38"/>
      <c r="D18" s="39"/>
      <c r="E18" s="11"/>
      <c r="F18" s="12"/>
      <c r="G18" s="13"/>
    </row>
    <row r="19" spans="1:7" s="14" customFormat="1" ht="52.5" customHeight="1" x14ac:dyDescent="0.25">
      <c r="A19" s="9">
        <v>2</v>
      </c>
      <c r="B19" s="46" t="s">
        <v>9</v>
      </c>
      <c r="C19" s="47"/>
      <c r="D19" s="48"/>
      <c r="E19" s="7">
        <f>6-(E20+E21+E22+E23+E24)</f>
        <v>6</v>
      </c>
      <c r="F19" s="8">
        <f>ROUND(6-(F20+F21+F22+F23+F24),1)</f>
        <v>6</v>
      </c>
      <c r="G19" s="24"/>
    </row>
    <row r="20" spans="1:7" s="14" customFormat="1" ht="39.75" customHeight="1" x14ac:dyDescent="0.25">
      <c r="A20" s="12" t="s">
        <v>10</v>
      </c>
      <c r="B20" s="37" t="s">
        <v>11</v>
      </c>
      <c r="C20" s="38"/>
      <c r="D20" s="39"/>
      <c r="E20" s="15"/>
      <c r="F20" s="12"/>
      <c r="G20" s="13"/>
    </row>
    <row r="21" spans="1:7" s="14" customFormat="1" ht="57" customHeight="1" x14ac:dyDescent="0.25">
      <c r="A21" s="12" t="s">
        <v>12</v>
      </c>
      <c r="B21" s="37" t="s">
        <v>13</v>
      </c>
      <c r="C21" s="38"/>
      <c r="D21" s="39"/>
      <c r="E21" s="15"/>
      <c r="F21" s="12"/>
      <c r="G21" s="13"/>
    </row>
    <row r="22" spans="1:7" s="14" customFormat="1" ht="52.5" customHeight="1" x14ac:dyDescent="0.25">
      <c r="A22" s="9" t="s">
        <v>14</v>
      </c>
      <c r="B22" s="37" t="s">
        <v>15</v>
      </c>
      <c r="C22" s="38"/>
      <c r="D22" s="39"/>
      <c r="E22" s="11"/>
      <c r="F22" s="12"/>
      <c r="G22" s="13"/>
    </row>
    <row r="23" spans="1:7" s="14" customFormat="1" ht="70.5" customHeight="1" x14ac:dyDescent="0.25">
      <c r="A23" s="9" t="s">
        <v>16</v>
      </c>
      <c r="B23" s="37" t="s">
        <v>17</v>
      </c>
      <c r="C23" s="38"/>
      <c r="D23" s="39"/>
      <c r="E23" s="11"/>
      <c r="F23" s="12"/>
      <c r="G23" s="13"/>
    </row>
    <row r="24" spans="1:7" s="14" customFormat="1" ht="42.75" customHeight="1" x14ac:dyDescent="0.25">
      <c r="A24" s="9" t="s">
        <v>18</v>
      </c>
      <c r="B24" s="37" t="s">
        <v>19</v>
      </c>
      <c r="C24" s="38"/>
      <c r="D24" s="39"/>
      <c r="E24" s="11"/>
      <c r="F24" s="12"/>
      <c r="G24" s="13"/>
    </row>
    <row r="25" spans="1:7" s="10" customFormat="1" ht="60.75" customHeight="1" x14ac:dyDescent="0.25">
      <c r="A25" s="9">
        <v>3</v>
      </c>
      <c r="B25" s="46" t="s">
        <v>20</v>
      </c>
      <c r="C25" s="47"/>
      <c r="D25" s="48"/>
      <c r="E25" s="7">
        <f>5-(E26+E27)</f>
        <v>5</v>
      </c>
      <c r="F25" s="8">
        <f>ROUND(5-(F26+F27),1)</f>
        <v>5</v>
      </c>
      <c r="G25" s="9"/>
    </row>
    <row r="26" spans="1:7" s="14" customFormat="1" ht="87.75" customHeight="1" x14ac:dyDescent="0.25">
      <c r="A26" s="9" t="s">
        <v>21</v>
      </c>
      <c r="B26" s="37" t="s">
        <v>22</v>
      </c>
      <c r="C26" s="38"/>
      <c r="D26" s="39"/>
      <c r="E26" s="11"/>
      <c r="F26" s="12"/>
      <c r="G26" s="13"/>
    </row>
    <row r="27" spans="1:7" s="14" customFormat="1" ht="54.75" customHeight="1" x14ac:dyDescent="0.25">
      <c r="A27" s="9" t="s">
        <v>23</v>
      </c>
      <c r="B27" s="37" t="s">
        <v>24</v>
      </c>
      <c r="C27" s="38"/>
      <c r="D27" s="39"/>
      <c r="E27" s="11"/>
      <c r="F27" s="12"/>
      <c r="G27" s="13"/>
    </row>
    <row r="28" spans="1:7" s="14" customFormat="1" ht="89.25" customHeight="1" x14ac:dyDescent="0.25">
      <c r="A28" s="16">
        <v>4</v>
      </c>
      <c r="B28" s="46" t="s">
        <v>87</v>
      </c>
      <c r="C28" s="47"/>
      <c r="D28" s="48"/>
      <c r="E28" s="7">
        <f>4-(E29+E30+E31)</f>
        <v>4</v>
      </c>
      <c r="F28" s="8">
        <f>ROUND(4-(F29+F30+F31),1)</f>
        <v>4</v>
      </c>
      <c r="G28" s="24"/>
    </row>
    <row r="29" spans="1:7" s="14" customFormat="1" ht="54" customHeight="1" x14ac:dyDescent="0.25">
      <c r="A29" s="9" t="s">
        <v>25</v>
      </c>
      <c r="B29" s="37" t="s">
        <v>26</v>
      </c>
      <c r="C29" s="38"/>
      <c r="D29" s="39"/>
      <c r="E29" s="11"/>
      <c r="F29" s="12"/>
      <c r="G29" s="13"/>
    </row>
    <row r="30" spans="1:7" s="14" customFormat="1" ht="60.75" customHeight="1" x14ac:dyDescent="0.25">
      <c r="A30" s="9" t="s">
        <v>27</v>
      </c>
      <c r="B30" s="37" t="s">
        <v>28</v>
      </c>
      <c r="C30" s="38"/>
      <c r="D30" s="39"/>
      <c r="E30" s="11"/>
      <c r="F30" s="12"/>
      <c r="G30" s="13"/>
    </row>
    <row r="31" spans="1:7" s="14" customFormat="1" ht="52.5" customHeight="1" x14ac:dyDescent="0.25">
      <c r="A31" s="9" t="s">
        <v>29</v>
      </c>
      <c r="B31" s="37" t="s">
        <v>30</v>
      </c>
      <c r="C31" s="38"/>
      <c r="D31" s="39"/>
      <c r="E31" s="11"/>
      <c r="F31" s="12"/>
      <c r="G31" s="13"/>
    </row>
    <row r="32" spans="1:7" s="3" customFormat="1" ht="27.75" customHeight="1" x14ac:dyDescent="0.25">
      <c r="A32" s="6" t="s">
        <v>31</v>
      </c>
      <c r="B32" s="49" t="s">
        <v>32</v>
      </c>
      <c r="C32" s="50"/>
      <c r="D32" s="51"/>
      <c r="E32" s="7">
        <f>E33+E35+E37+E39+E41+E43</f>
        <v>20</v>
      </c>
      <c r="F32" s="8">
        <f>ROUND(F33+F35+F37+F39+F41+F43,1)</f>
        <v>12</v>
      </c>
      <c r="G32" s="6"/>
    </row>
    <row r="33" spans="1:7" s="10" customFormat="1" ht="73.150000000000006" customHeight="1" x14ac:dyDescent="0.25">
      <c r="A33" s="9">
        <v>5</v>
      </c>
      <c r="B33" s="45" t="s">
        <v>33</v>
      </c>
      <c r="C33" s="45"/>
      <c r="D33" s="45"/>
      <c r="E33" s="7">
        <v>1</v>
      </c>
      <c r="F33" s="8">
        <v>1</v>
      </c>
      <c r="G33" s="9"/>
    </row>
    <row r="34" spans="1:7" s="10" customFormat="1" ht="117.75" customHeight="1" x14ac:dyDescent="0.25">
      <c r="A34" s="9"/>
      <c r="B34" s="52" t="s">
        <v>34</v>
      </c>
      <c r="C34" s="52"/>
      <c r="D34" s="52"/>
      <c r="E34" s="7"/>
      <c r="F34" s="17"/>
      <c r="G34" s="9"/>
    </row>
    <row r="35" spans="1:7" s="10" customFormat="1" ht="35.25" customHeight="1" x14ac:dyDescent="0.25">
      <c r="A35" s="9">
        <v>6</v>
      </c>
      <c r="B35" s="46" t="s">
        <v>35</v>
      </c>
      <c r="C35" s="47"/>
      <c r="D35" s="48"/>
      <c r="E35" s="7">
        <v>2</v>
      </c>
      <c r="F35" s="8">
        <v>2</v>
      </c>
      <c r="G35" s="9"/>
    </row>
    <row r="36" spans="1:7" s="10" customFormat="1" ht="52.5" customHeight="1" x14ac:dyDescent="0.25">
      <c r="A36" s="9"/>
      <c r="B36" s="53" t="s">
        <v>36</v>
      </c>
      <c r="C36" s="54"/>
      <c r="D36" s="55"/>
      <c r="E36" s="7"/>
      <c r="F36" s="17"/>
      <c r="G36" s="9"/>
    </row>
    <row r="37" spans="1:7" s="10" customFormat="1" ht="39.75" customHeight="1" x14ac:dyDescent="0.25">
      <c r="A37" s="9">
        <v>7</v>
      </c>
      <c r="B37" s="46" t="s">
        <v>37</v>
      </c>
      <c r="C37" s="47"/>
      <c r="D37" s="48"/>
      <c r="E37" s="7">
        <v>2</v>
      </c>
      <c r="F37" s="8">
        <v>2</v>
      </c>
      <c r="G37" s="9"/>
    </row>
    <row r="38" spans="1:7" s="10" customFormat="1" ht="54" customHeight="1" x14ac:dyDescent="0.25">
      <c r="A38" s="9"/>
      <c r="B38" s="37" t="s">
        <v>88</v>
      </c>
      <c r="C38" s="38"/>
      <c r="D38" s="39"/>
      <c r="E38" s="7"/>
      <c r="F38" s="17"/>
      <c r="G38" s="9"/>
    </row>
    <row r="39" spans="1:7" s="10" customFormat="1" ht="37.5" customHeight="1" x14ac:dyDescent="0.25">
      <c r="A39" s="9">
        <v>8</v>
      </c>
      <c r="B39" s="46" t="s">
        <v>38</v>
      </c>
      <c r="C39" s="47"/>
      <c r="D39" s="48"/>
      <c r="E39" s="7">
        <v>2</v>
      </c>
      <c r="F39" s="8">
        <v>2</v>
      </c>
      <c r="G39" s="9"/>
    </row>
    <row r="40" spans="1:7" s="10" customFormat="1" ht="70.5" customHeight="1" x14ac:dyDescent="0.25">
      <c r="A40" s="9"/>
      <c r="B40" s="37" t="s">
        <v>39</v>
      </c>
      <c r="C40" s="38"/>
      <c r="D40" s="39"/>
      <c r="E40" s="7"/>
      <c r="F40" s="17"/>
      <c r="G40" s="9"/>
    </row>
    <row r="41" spans="1:7" s="10" customFormat="1" ht="83.25" customHeight="1" x14ac:dyDescent="0.25">
      <c r="A41" s="25">
        <v>9</v>
      </c>
      <c r="B41" s="56" t="s">
        <v>89</v>
      </c>
      <c r="C41" s="56"/>
      <c r="D41" s="56"/>
      <c r="E41" s="7">
        <v>8</v>
      </c>
      <c r="F41" s="8">
        <f>IF(F42&gt;8,"8",F42)</f>
        <v>0</v>
      </c>
      <c r="G41" s="9"/>
    </row>
    <row r="42" spans="1:7" s="10" customFormat="1" ht="120.75" customHeight="1" x14ac:dyDescent="0.25">
      <c r="A42" s="9"/>
      <c r="B42" s="37" t="s">
        <v>40</v>
      </c>
      <c r="C42" s="38"/>
      <c r="D42" s="39"/>
      <c r="E42" s="7"/>
      <c r="F42" s="17"/>
      <c r="G42" s="9"/>
    </row>
    <row r="43" spans="1:7" s="10" customFormat="1" ht="53.25" customHeight="1" x14ac:dyDescent="0.25">
      <c r="A43" s="9">
        <v>10</v>
      </c>
      <c r="B43" s="46" t="s">
        <v>67</v>
      </c>
      <c r="C43" s="47"/>
      <c r="D43" s="48"/>
      <c r="E43" s="7">
        <v>5</v>
      </c>
      <c r="F43" s="8">
        <v>5</v>
      </c>
      <c r="G43" s="9"/>
    </row>
    <row r="44" spans="1:7" s="10" customFormat="1" ht="135" customHeight="1" x14ac:dyDescent="0.25">
      <c r="A44" s="9"/>
      <c r="B44" s="37" t="s">
        <v>41</v>
      </c>
      <c r="C44" s="38"/>
      <c r="D44" s="39"/>
      <c r="E44" s="7"/>
      <c r="F44" s="17"/>
      <c r="G44" s="9"/>
    </row>
    <row r="45" spans="1:7" s="3" customFormat="1" ht="25.5" customHeight="1" x14ac:dyDescent="0.25">
      <c r="A45" s="6"/>
      <c r="B45" s="61" t="s">
        <v>90</v>
      </c>
      <c r="C45" s="62"/>
      <c r="D45" s="63"/>
      <c r="E45" s="18">
        <f>E14+E32</f>
        <v>40</v>
      </c>
      <c r="F45" s="18">
        <f>F14+F32</f>
        <v>32</v>
      </c>
      <c r="G45" s="6"/>
    </row>
    <row r="46" spans="1:7" s="3" customFormat="1" ht="18" customHeight="1" x14ac:dyDescent="0.25">
      <c r="A46" s="26"/>
      <c r="B46" s="26"/>
      <c r="C46" s="26"/>
      <c r="D46" s="26"/>
      <c r="E46" s="27"/>
      <c r="F46" s="27"/>
      <c r="G46" s="26"/>
    </row>
    <row r="47" spans="1:7" ht="25.15" customHeight="1" x14ac:dyDescent="0.25">
      <c r="B47" s="64" t="s">
        <v>42</v>
      </c>
      <c r="C47" s="64"/>
      <c r="D47" s="64"/>
      <c r="E47" s="64"/>
      <c r="F47" s="64"/>
      <c r="G47" s="64"/>
    </row>
    <row r="48" spans="1:7" ht="106.9" customHeight="1" x14ac:dyDescent="0.25">
      <c r="B48" s="65" t="s">
        <v>45</v>
      </c>
      <c r="C48" s="66"/>
      <c r="D48" s="66"/>
      <c r="E48" s="66"/>
      <c r="F48" s="66"/>
      <c r="G48" s="67"/>
    </row>
    <row r="49" spans="2:7" ht="25.15" customHeight="1" x14ac:dyDescent="0.25">
      <c r="B49" s="28"/>
      <c r="D49" s="68" t="s">
        <v>114</v>
      </c>
      <c r="E49" s="68"/>
      <c r="F49" s="68"/>
      <c r="G49" s="68"/>
    </row>
    <row r="50" spans="2:7" ht="41.25" customHeight="1" x14ac:dyDescent="0.25">
      <c r="B50" s="29"/>
      <c r="D50" s="35" t="s">
        <v>91</v>
      </c>
      <c r="E50" s="35"/>
      <c r="F50" s="35"/>
      <c r="G50" s="35"/>
    </row>
    <row r="54" spans="2:7" ht="31.5" customHeight="1" x14ac:dyDescent="0.25">
      <c r="E54" s="40" t="s">
        <v>44</v>
      </c>
      <c r="F54" s="40"/>
    </row>
  </sheetData>
  <sheetProtection formatCells="0" formatColumns="0" formatRows="0" insertColumns="0" insertRows="0" insertHyperlinks="0" deleteColumns="0" deleteRows="0" selectLockedCells="1" sort="0" autoFilter="0" pivotTables="0"/>
  <autoFilter ref="A12:G44" xr:uid="{00000000-0009-0000-0000-000007000000}">
    <filterColumn colId="1" showButton="0"/>
    <filterColumn colId="2" showButton="0"/>
  </autoFilter>
  <mergeCells count="47">
    <mergeCell ref="B47:G47"/>
    <mergeCell ref="B48:G48"/>
    <mergeCell ref="D49:G49"/>
    <mergeCell ref="D50:G50"/>
    <mergeCell ref="E54:F54"/>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G9"/>
    <mergeCell ref="B10:C10"/>
    <mergeCell ref="B12:D12"/>
    <mergeCell ref="B13:D13"/>
    <mergeCell ref="B14:D14"/>
    <mergeCell ref="B15:D15"/>
    <mergeCell ref="B16:D16"/>
    <mergeCell ref="B17:D17"/>
    <mergeCell ref="B18:D18"/>
    <mergeCell ref="B19:D19"/>
    <mergeCell ref="B20:D20"/>
    <mergeCell ref="B8:G8"/>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E4E99-CD3B-4A28-9A3B-6317FB6FEADD}">
  <sheetPr>
    <tabColor rgb="FF92D050"/>
  </sheetPr>
  <dimension ref="A1:G54"/>
  <sheetViews>
    <sheetView topLeftCell="A46" zoomScaleNormal="100" workbookViewId="0">
      <selection activeCell="B48" sqref="B48:G48"/>
    </sheetView>
  </sheetViews>
  <sheetFormatPr defaultRowHeight="15.75" x14ac:dyDescent="0.25"/>
  <cols>
    <col min="1" max="1" width="5.42578125" style="1" bestFit="1" customWidth="1"/>
    <col min="2" max="2" width="27.140625" style="2" customWidth="1"/>
    <col min="3" max="3" width="11" style="1" customWidth="1"/>
    <col min="4" max="4" width="13.7109375" style="1" customWidth="1"/>
    <col min="5" max="5" width="11.5703125" style="1" customWidth="1"/>
    <col min="6" max="6" width="13.140625" style="1" customWidth="1"/>
    <col min="7" max="7" width="12.42578125" style="1" customWidth="1"/>
    <col min="8" max="8" width="2.5703125" style="1" customWidth="1"/>
    <col min="9" max="9" width="9.140625" style="1"/>
    <col min="10" max="10" width="34.85546875" style="1" customWidth="1"/>
    <col min="11" max="16384" width="9.140625" style="1"/>
  </cols>
  <sheetData>
    <row r="1" spans="1:7" x14ac:dyDescent="0.25">
      <c r="G1" s="20" t="s">
        <v>74</v>
      </c>
    </row>
    <row r="2" spans="1:7" s="3" customFormat="1" ht="48.75" customHeight="1" x14ac:dyDescent="0.25">
      <c r="A2" s="34" t="s">
        <v>0</v>
      </c>
      <c r="B2" s="34"/>
      <c r="C2" s="34"/>
      <c r="D2" s="34" t="s">
        <v>1</v>
      </c>
      <c r="E2" s="34"/>
      <c r="F2" s="34"/>
      <c r="G2" s="34"/>
    </row>
    <row r="3" spans="1:7" s="3" customFormat="1" ht="8.25" customHeight="1" x14ac:dyDescent="0.25">
      <c r="A3" s="35"/>
      <c r="B3" s="35"/>
      <c r="D3" s="4"/>
      <c r="E3" s="4"/>
      <c r="F3" s="4"/>
      <c r="G3" s="4"/>
    </row>
    <row r="4" spans="1:7" ht="13.9" customHeight="1" x14ac:dyDescent="0.25">
      <c r="B4" s="1"/>
    </row>
    <row r="5" spans="1:7" ht="39.950000000000003" customHeight="1" x14ac:dyDescent="0.25">
      <c r="A5" s="36" t="s">
        <v>115</v>
      </c>
      <c r="B5" s="36"/>
      <c r="C5" s="36"/>
      <c r="D5" s="36"/>
      <c r="E5" s="36"/>
      <c r="F5" s="36"/>
      <c r="G5" s="36"/>
    </row>
    <row r="6" spans="1:7" ht="12" customHeight="1" x14ac:dyDescent="0.25"/>
    <row r="7" spans="1:7" s="5" customFormat="1" ht="25.15" customHeight="1" x14ac:dyDescent="0.25">
      <c r="B7" s="33" t="s">
        <v>52</v>
      </c>
      <c r="C7" s="33"/>
      <c r="D7" s="33"/>
      <c r="E7" s="33"/>
      <c r="F7" s="33"/>
      <c r="G7" s="33"/>
    </row>
    <row r="8" spans="1:7" s="5" customFormat="1" ht="20.100000000000001" customHeight="1" x14ac:dyDescent="0.25">
      <c r="B8" s="33" t="s">
        <v>94</v>
      </c>
      <c r="C8" s="33"/>
      <c r="D8" s="33"/>
      <c r="E8" s="33"/>
      <c r="F8" s="33"/>
      <c r="G8" s="33"/>
    </row>
    <row r="9" spans="1:7" s="5" customFormat="1" ht="20.100000000000001" customHeight="1" x14ac:dyDescent="0.25">
      <c r="B9" s="33" t="s">
        <v>95</v>
      </c>
      <c r="C9" s="33"/>
      <c r="D9" s="33"/>
      <c r="E9" s="33"/>
      <c r="F9" s="33"/>
      <c r="G9" s="33"/>
    </row>
    <row r="10" spans="1:7" s="5" customFormat="1" ht="20.100000000000001" customHeight="1" x14ac:dyDescent="0.25">
      <c r="B10" s="40" t="s">
        <v>98</v>
      </c>
      <c r="C10" s="40"/>
      <c r="D10" s="19"/>
      <c r="E10" s="19"/>
      <c r="F10" s="19"/>
      <c r="G10" s="19"/>
    </row>
    <row r="11" spans="1:7" s="5" customFormat="1" ht="12" customHeight="1" x14ac:dyDescent="0.25">
      <c r="B11" s="19"/>
      <c r="C11" s="19"/>
    </row>
    <row r="12" spans="1:7" s="3" customFormat="1" ht="52.5" customHeight="1" x14ac:dyDescent="0.25">
      <c r="A12" s="6" t="s">
        <v>75</v>
      </c>
      <c r="B12" s="41" t="s">
        <v>76</v>
      </c>
      <c r="C12" s="41"/>
      <c r="D12" s="41"/>
      <c r="E12" s="6" t="s">
        <v>77</v>
      </c>
      <c r="F12" s="21" t="s">
        <v>78</v>
      </c>
      <c r="G12" s="6" t="s">
        <v>79</v>
      </c>
    </row>
    <row r="13" spans="1:7" s="23" customFormat="1" ht="16.5" customHeight="1" x14ac:dyDescent="0.25">
      <c r="A13" s="22" t="s">
        <v>80</v>
      </c>
      <c r="B13" s="42" t="s">
        <v>81</v>
      </c>
      <c r="C13" s="43"/>
      <c r="D13" s="44"/>
      <c r="E13" s="22" t="s">
        <v>82</v>
      </c>
      <c r="F13" s="22" t="s">
        <v>83</v>
      </c>
      <c r="G13" s="22" t="s">
        <v>84</v>
      </c>
    </row>
    <row r="14" spans="1:7" s="3" customFormat="1" ht="86.25" customHeight="1" x14ac:dyDescent="0.25">
      <c r="A14" s="6" t="s">
        <v>2</v>
      </c>
      <c r="B14" s="45" t="s">
        <v>85</v>
      </c>
      <c r="C14" s="45"/>
      <c r="D14" s="45"/>
      <c r="E14" s="7">
        <f>E15+E19+E25+E28</f>
        <v>20</v>
      </c>
      <c r="F14" s="8">
        <f>ROUND(F15+F19+F25+F28,1)</f>
        <v>20</v>
      </c>
      <c r="G14" s="6"/>
    </row>
    <row r="15" spans="1:7" s="10" customFormat="1" ht="25.5" customHeight="1" x14ac:dyDescent="0.25">
      <c r="A15" s="9">
        <v>1</v>
      </c>
      <c r="B15" s="45" t="s">
        <v>3</v>
      </c>
      <c r="C15" s="45"/>
      <c r="D15" s="45"/>
      <c r="E15" s="7">
        <f>5-(E16+E17+E18)</f>
        <v>5</v>
      </c>
      <c r="F15" s="8">
        <f>ROUND(5-(F16+F17+F18),1)</f>
        <v>5</v>
      </c>
      <c r="G15" s="9"/>
    </row>
    <row r="16" spans="1:7" s="10" customFormat="1" ht="107.25" customHeight="1" x14ac:dyDescent="0.25">
      <c r="A16" s="9" t="s">
        <v>4</v>
      </c>
      <c r="B16" s="37" t="s">
        <v>86</v>
      </c>
      <c r="C16" s="38"/>
      <c r="D16" s="39"/>
      <c r="E16" s="11"/>
      <c r="F16" s="12"/>
      <c r="G16" s="9"/>
    </row>
    <row r="17" spans="1:7" s="14" customFormat="1" ht="95.25" customHeight="1" x14ac:dyDescent="0.25">
      <c r="A17" s="9" t="s">
        <v>5</v>
      </c>
      <c r="B17" s="37" t="s">
        <v>6</v>
      </c>
      <c r="C17" s="38"/>
      <c r="D17" s="39"/>
      <c r="E17" s="11"/>
      <c r="F17" s="12"/>
      <c r="G17" s="13"/>
    </row>
    <row r="18" spans="1:7" s="14" customFormat="1" ht="71.25" customHeight="1" x14ac:dyDescent="0.25">
      <c r="A18" s="9" t="s">
        <v>7</v>
      </c>
      <c r="B18" s="37" t="s">
        <v>8</v>
      </c>
      <c r="C18" s="38"/>
      <c r="D18" s="39"/>
      <c r="E18" s="11"/>
      <c r="F18" s="12"/>
      <c r="G18" s="13"/>
    </row>
    <row r="19" spans="1:7" s="14" customFormat="1" ht="52.5" customHeight="1" x14ac:dyDescent="0.25">
      <c r="A19" s="9">
        <v>2</v>
      </c>
      <c r="B19" s="46" t="s">
        <v>9</v>
      </c>
      <c r="C19" s="47"/>
      <c r="D19" s="48"/>
      <c r="E19" s="7">
        <f>6-(E20+E21+E22+E23+E24)</f>
        <v>6</v>
      </c>
      <c r="F19" s="8">
        <f>ROUND(6-(F20+F21+F22+F23+F24),1)</f>
        <v>6</v>
      </c>
      <c r="G19" s="24"/>
    </row>
    <row r="20" spans="1:7" s="14" customFormat="1" ht="39.75" customHeight="1" x14ac:dyDescent="0.25">
      <c r="A20" s="12" t="s">
        <v>10</v>
      </c>
      <c r="B20" s="37" t="s">
        <v>11</v>
      </c>
      <c r="C20" s="38"/>
      <c r="D20" s="39"/>
      <c r="E20" s="15"/>
      <c r="F20" s="12"/>
      <c r="G20" s="13"/>
    </row>
    <row r="21" spans="1:7" s="14" customFormat="1" ht="57" customHeight="1" x14ac:dyDescent="0.25">
      <c r="A21" s="12" t="s">
        <v>12</v>
      </c>
      <c r="B21" s="37" t="s">
        <v>13</v>
      </c>
      <c r="C21" s="38"/>
      <c r="D21" s="39"/>
      <c r="E21" s="15"/>
      <c r="F21" s="12"/>
      <c r="G21" s="13"/>
    </row>
    <row r="22" spans="1:7" s="14" customFormat="1" ht="52.5" customHeight="1" x14ac:dyDescent="0.25">
      <c r="A22" s="9" t="s">
        <v>14</v>
      </c>
      <c r="B22" s="37" t="s">
        <v>15</v>
      </c>
      <c r="C22" s="38"/>
      <c r="D22" s="39"/>
      <c r="E22" s="11"/>
      <c r="F22" s="12"/>
      <c r="G22" s="13"/>
    </row>
    <row r="23" spans="1:7" s="14" customFormat="1" ht="70.5" customHeight="1" x14ac:dyDescent="0.25">
      <c r="A23" s="9" t="s">
        <v>16</v>
      </c>
      <c r="B23" s="37" t="s">
        <v>17</v>
      </c>
      <c r="C23" s="38"/>
      <c r="D23" s="39"/>
      <c r="E23" s="11"/>
      <c r="F23" s="12"/>
      <c r="G23" s="13"/>
    </row>
    <row r="24" spans="1:7" s="14" customFormat="1" ht="42.75" customHeight="1" x14ac:dyDescent="0.25">
      <c r="A24" s="9" t="s">
        <v>18</v>
      </c>
      <c r="B24" s="37" t="s">
        <v>19</v>
      </c>
      <c r="C24" s="38"/>
      <c r="D24" s="39"/>
      <c r="E24" s="11"/>
      <c r="F24" s="12"/>
      <c r="G24" s="13"/>
    </row>
    <row r="25" spans="1:7" s="10" customFormat="1" ht="60.75" customHeight="1" x14ac:dyDescent="0.25">
      <c r="A25" s="9">
        <v>3</v>
      </c>
      <c r="B25" s="46" t="s">
        <v>20</v>
      </c>
      <c r="C25" s="47"/>
      <c r="D25" s="48"/>
      <c r="E25" s="7">
        <f>5-(E26+E27)</f>
        <v>5</v>
      </c>
      <c r="F25" s="8">
        <f>ROUND(5-(F26+F27),1)</f>
        <v>5</v>
      </c>
      <c r="G25" s="9"/>
    </row>
    <row r="26" spans="1:7" s="14" customFormat="1" ht="87.75" customHeight="1" x14ac:dyDescent="0.25">
      <c r="A26" s="9" t="s">
        <v>21</v>
      </c>
      <c r="B26" s="37" t="s">
        <v>22</v>
      </c>
      <c r="C26" s="38"/>
      <c r="D26" s="39"/>
      <c r="E26" s="11"/>
      <c r="F26" s="12"/>
      <c r="G26" s="13"/>
    </row>
    <row r="27" spans="1:7" s="14" customFormat="1" ht="54.75" customHeight="1" x14ac:dyDescent="0.25">
      <c r="A27" s="9" t="s">
        <v>23</v>
      </c>
      <c r="B27" s="37" t="s">
        <v>24</v>
      </c>
      <c r="C27" s="38"/>
      <c r="D27" s="39"/>
      <c r="E27" s="11"/>
      <c r="F27" s="12"/>
      <c r="G27" s="13"/>
    </row>
    <row r="28" spans="1:7" s="14" customFormat="1" ht="89.25" customHeight="1" x14ac:dyDescent="0.25">
      <c r="A28" s="16">
        <v>4</v>
      </c>
      <c r="B28" s="46" t="s">
        <v>87</v>
      </c>
      <c r="C28" s="47"/>
      <c r="D28" s="48"/>
      <c r="E28" s="7">
        <f>4-(E29+E30+E31)</f>
        <v>4</v>
      </c>
      <c r="F28" s="8">
        <f>ROUND(4-(F29+F30+F31),1)</f>
        <v>4</v>
      </c>
      <c r="G28" s="24"/>
    </row>
    <row r="29" spans="1:7" s="14" customFormat="1" ht="54" customHeight="1" x14ac:dyDescent="0.25">
      <c r="A29" s="9" t="s">
        <v>25</v>
      </c>
      <c r="B29" s="37" t="s">
        <v>26</v>
      </c>
      <c r="C29" s="38"/>
      <c r="D29" s="39"/>
      <c r="E29" s="11"/>
      <c r="F29" s="12"/>
      <c r="G29" s="13"/>
    </row>
    <row r="30" spans="1:7" s="14" customFormat="1" ht="60.75" customHeight="1" x14ac:dyDescent="0.25">
      <c r="A30" s="9" t="s">
        <v>27</v>
      </c>
      <c r="B30" s="37" t="s">
        <v>28</v>
      </c>
      <c r="C30" s="38"/>
      <c r="D30" s="39"/>
      <c r="E30" s="11"/>
      <c r="F30" s="12"/>
      <c r="G30" s="13"/>
    </row>
    <row r="31" spans="1:7" s="14" customFormat="1" ht="52.5" customHeight="1" x14ac:dyDescent="0.25">
      <c r="A31" s="9" t="s">
        <v>29</v>
      </c>
      <c r="B31" s="37" t="s">
        <v>30</v>
      </c>
      <c r="C31" s="38"/>
      <c r="D31" s="39"/>
      <c r="E31" s="11"/>
      <c r="F31" s="12"/>
      <c r="G31" s="13"/>
    </row>
    <row r="32" spans="1:7" s="3" customFormat="1" ht="27.75" customHeight="1" x14ac:dyDescent="0.25">
      <c r="A32" s="6" t="s">
        <v>31</v>
      </c>
      <c r="B32" s="49" t="s">
        <v>32</v>
      </c>
      <c r="C32" s="50"/>
      <c r="D32" s="51"/>
      <c r="E32" s="7">
        <f>E33+E35+E37+E39+E41+E43</f>
        <v>20</v>
      </c>
      <c r="F32" s="8">
        <f>ROUND(F33+F35+F37+F39+F41+F43,1)</f>
        <v>12</v>
      </c>
      <c r="G32" s="6"/>
    </row>
    <row r="33" spans="1:7" s="10" customFormat="1" ht="73.150000000000006" customHeight="1" x14ac:dyDescent="0.25">
      <c r="A33" s="9">
        <v>5</v>
      </c>
      <c r="B33" s="45" t="s">
        <v>33</v>
      </c>
      <c r="C33" s="45"/>
      <c r="D33" s="45"/>
      <c r="E33" s="7">
        <v>1</v>
      </c>
      <c r="F33" s="8">
        <v>1</v>
      </c>
      <c r="G33" s="9"/>
    </row>
    <row r="34" spans="1:7" s="10" customFormat="1" ht="117.75" customHeight="1" x14ac:dyDescent="0.25">
      <c r="A34" s="9"/>
      <c r="B34" s="52" t="s">
        <v>34</v>
      </c>
      <c r="C34" s="52"/>
      <c r="D34" s="52"/>
      <c r="E34" s="7"/>
      <c r="F34" s="17"/>
      <c r="G34" s="9"/>
    </row>
    <row r="35" spans="1:7" s="10" customFormat="1" ht="35.25" customHeight="1" x14ac:dyDescent="0.25">
      <c r="A35" s="9">
        <v>6</v>
      </c>
      <c r="B35" s="46" t="s">
        <v>35</v>
      </c>
      <c r="C35" s="47"/>
      <c r="D35" s="48"/>
      <c r="E35" s="7">
        <v>2</v>
      </c>
      <c r="F35" s="8">
        <v>2</v>
      </c>
      <c r="G35" s="9"/>
    </row>
    <row r="36" spans="1:7" s="10" customFormat="1" ht="52.5" customHeight="1" x14ac:dyDescent="0.25">
      <c r="A36" s="9"/>
      <c r="B36" s="53" t="s">
        <v>36</v>
      </c>
      <c r="C36" s="54"/>
      <c r="D36" s="55"/>
      <c r="E36" s="7"/>
      <c r="F36" s="17"/>
      <c r="G36" s="9"/>
    </row>
    <row r="37" spans="1:7" s="10" customFormat="1" ht="39.75" customHeight="1" x14ac:dyDescent="0.25">
      <c r="A37" s="9">
        <v>7</v>
      </c>
      <c r="B37" s="46" t="s">
        <v>37</v>
      </c>
      <c r="C37" s="47"/>
      <c r="D37" s="48"/>
      <c r="E37" s="7">
        <v>2</v>
      </c>
      <c r="F37" s="8">
        <v>2</v>
      </c>
      <c r="G37" s="9"/>
    </row>
    <row r="38" spans="1:7" s="10" customFormat="1" ht="54" customHeight="1" x14ac:dyDescent="0.25">
      <c r="A38" s="9"/>
      <c r="B38" s="37" t="s">
        <v>88</v>
      </c>
      <c r="C38" s="38"/>
      <c r="D38" s="39"/>
      <c r="E38" s="7"/>
      <c r="F38" s="17"/>
      <c r="G38" s="9"/>
    </row>
    <row r="39" spans="1:7" s="10" customFormat="1" ht="37.5" customHeight="1" x14ac:dyDescent="0.25">
      <c r="A39" s="9">
        <v>8</v>
      </c>
      <c r="B39" s="46" t="s">
        <v>38</v>
      </c>
      <c r="C39" s="47"/>
      <c r="D39" s="48"/>
      <c r="E39" s="7">
        <v>2</v>
      </c>
      <c r="F39" s="8">
        <v>2</v>
      </c>
      <c r="G39" s="9"/>
    </row>
    <row r="40" spans="1:7" s="10" customFormat="1" ht="70.5" customHeight="1" x14ac:dyDescent="0.25">
      <c r="A40" s="9"/>
      <c r="B40" s="37" t="s">
        <v>39</v>
      </c>
      <c r="C40" s="38"/>
      <c r="D40" s="39"/>
      <c r="E40" s="7"/>
      <c r="F40" s="17"/>
      <c r="G40" s="9"/>
    </row>
    <row r="41" spans="1:7" s="10" customFormat="1" ht="83.25" customHeight="1" x14ac:dyDescent="0.25">
      <c r="A41" s="25">
        <v>9</v>
      </c>
      <c r="B41" s="56" t="s">
        <v>89</v>
      </c>
      <c r="C41" s="56"/>
      <c r="D41" s="56"/>
      <c r="E41" s="7">
        <v>8</v>
      </c>
      <c r="F41" s="8">
        <f>IF(F42&gt;8,"8",F42)</f>
        <v>0</v>
      </c>
      <c r="G41" s="9"/>
    </row>
    <row r="42" spans="1:7" s="10" customFormat="1" ht="120.75" customHeight="1" x14ac:dyDescent="0.25">
      <c r="A42" s="9"/>
      <c r="B42" s="37" t="s">
        <v>40</v>
      </c>
      <c r="C42" s="38"/>
      <c r="D42" s="39"/>
      <c r="E42" s="7"/>
      <c r="F42" s="17"/>
      <c r="G42" s="9"/>
    </row>
    <row r="43" spans="1:7" s="10" customFormat="1" ht="53.25" customHeight="1" x14ac:dyDescent="0.25">
      <c r="A43" s="9">
        <v>10</v>
      </c>
      <c r="B43" s="46" t="s">
        <v>67</v>
      </c>
      <c r="C43" s="47"/>
      <c r="D43" s="48"/>
      <c r="E43" s="7">
        <v>5</v>
      </c>
      <c r="F43" s="8">
        <v>5</v>
      </c>
      <c r="G43" s="9"/>
    </row>
    <row r="44" spans="1:7" s="10" customFormat="1" ht="135" customHeight="1" x14ac:dyDescent="0.25">
      <c r="A44" s="9"/>
      <c r="B44" s="37" t="s">
        <v>41</v>
      </c>
      <c r="C44" s="38"/>
      <c r="D44" s="39"/>
      <c r="E44" s="7"/>
      <c r="F44" s="17"/>
      <c r="G44" s="9"/>
    </row>
    <row r="45" spans="1:7" s="3" customFormat="1" ht="25.5" customHeight="1" x14ac:dyDescent="0.25">
      <c r="A45" s="6"/>
      <c r="B45" s="61" t="s">
        <v>90</v>
      </c>
      <c r="C45" s="62"/>
      <c r="D45" s="63"/>
      <c r="E45" s="18">
        <f>E14+E32</f>
        <v>40</v>
      </c>
      <c r="F45" s="18">
        <f>F14+F32</f>
        <v>32</v>
      </c>
      <c r="G45" s="6"/>
    </row>
    <row r="46" spans="1:7" s="3" customFormat="1" ht="18" customHeight="1" x14ac:dyDescent="0.25">
      <c r="A46" s="26"/>
      <c r="B46" s="26"/>
      <c r="C46" s="26"/>
      <c r="D46" s="26"/>
      <c r="E46" s="27"/>
      <c r="F46" s="27"/>
      <c r="G46" s="26"/>
    </row>
    <row r="47" spans="1:7" ht="25.15" customHeight="1" x14ac:dyDescent="0.25">
      <c r="B47" s="64" t="s">
        <v>42</v>
      </c>
      <c r="C47" s="64"/>
      <c r="D47" s="64"/>
      <c r="E47" s="64"/>
      <c r="F47" s="64"/>
      <c r="G47" s="64"/>
    </row>
    <row r="48" spans="1:7" ht="106.9" customHeight="1" x14ac:dyDescent="0.25">
      <c r="B48" s="65" t="s">
        <v>45</v>
      </c>
      <c r="C48" s="66"/>
      <c r="D48" s="66"/>
      <c r="E48" s="66"/>
      <c r="F48" s="66"/>
      <c r="G48" s="67"/>
    </row>
    <row r="49" spans="2:7" ht="25.15" customHeight="1" x14ac:dyDescent="0.25">
      <c r="B49" s="28"/>
      <c r="D49" s="68" t="s">
        <v>114</v>
      </c>
      <c r="E49" s="68"/>
      <c r="F49" s="68"/>
      <c r="G49" s="68"/>
    </row>
    <row r="50" spans="2:7" ht="41.25" customHeight="1" x14ac:dyDescent="0.25">
      <c r="B50" s="29"/>
      <c r="D50" s="35" t="s">
        <v>91</v>
      </c>
      <c r="E50" s="35"/>
      <c r="F50" s="35"/>
      <c r="G50" s="35"/>
    </row>
    <row r="54" spans="2:7" ht="31.5" customHeight="1" x14ac:dyDescent="0.25">
      <c r="E54" s="40" t="s">
        <v>44</v>
      </c>
      <c r="F54" s="40"/>
    </row>
  </sheetData>
  <sheetProtection formatCells="0" formatColumns="0" formatRows="0" insertColumns="0" insertRows="0" insertHyperlinks="0" deleteColumns="0" deleteRows="0" selectLockedCells="1" sort="0" autoFilter="0" pivotTables="0"/>
  <autoFilter ref="A12:G44" xr:uid="{00000000-0009-0000-0000-000007000000}">
    <filterColumn colId="1" showButton="0"/>
    <filterColumn colId="2" showButton="0"/>
  </autoFilter>
  <mergeCells count="47">
    <mergeCell ref="B47:G47"/>
    <mergeCell ref="B48:G48"/>
    <mergeCell ref="D49:G49"/>
    <mergeCell ref="D50:G50"/>
    <mergeCell ref="E54:F54"/>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G9"/>
    <mergeCell ref="B10:C10"/>
    <mergeCell ref="B12:D12"/>
    <mergeCell ref="B13:D13"/>
    <mergeCell ref="B14:D14"/>
    <mergeCell ref="B15:D15"/>
    <mergeCell ref="B16:D16"/>
    <mergeCell ref="B17:D17"/>
    <mergeCell ref="B18:D18"/>
    <mergeCell ref="B19:D19"/>
    <mergeCell ref="B20:D20"/>
    <mergeCell ref="B8:G8"/>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109DD-9E4D-4274-8B59-6D19C13660D4}">
  <sheetPr>
    <tabColor rgb="FF92D050"/>
  </sheetPr>
  <dimension ref="A1:G54"/>
  <sheetViews>
    <sheetView topLeftCell="A2" zoomScaleNormal="100" workbookViewId="0">
      <selection activeCell="D49" sqref="D49:G49"/>
    </sheetView>
  </sheetViews>
  <sheetFormatPr defaultRowHeight="15.75" x14ac:dyDescent="0.25"/>
  <cols>
    <col min="1" max="1" width="5.42578125" style="1" bestFit="1" customWidth="1"/>
    <col min="2" max="2" width="27.140625" style="2" customWidth="1"/>
    <col min="3" max="3" width="11" style="1" customWidth="1"/>
    <col min="4" max="4" width="13.7109375" style="1" customWidth="1"/>
    <col min="5" max="5" width="11.5703125" style="1" customWidth="1"/>
    <col min="6" max="6" width="13.140625" style="1" customWidth="1"/>
    <col min="7" max="7" width="12.42578125" style="1" customWidth="1"/>
    <col min="8" max="8" width="2.5703125" style="1" customWidth="1"/>
    <col min="9" max="9" width="9.140625" style="1"/>
    <col min="10" max="10" width="34.85546875" style="1" customWidth="1"/>
    <col min="11" max="16384" width="9.140625" style="1"/>
  </cols>
  <sheetData>
    <row r="1" spans="1:7" x14ac:dyDescent="0.25">
      <c r="G1" s="20" t="s">
        <v>74</v>
      </c>
    </row>
    <row r="2" spans="1:7" s="3" customFormat="1" ht="48.75" customHeight="1" x14ac:dyDescent="0.25">
      <c r="A2" s="34" t="s">
        <v>0</v>
      </c>
      <c r="B2" s="34"/>
      <c r="C2" s="34"/>
      <c r="D2" s="34" t="s">
        <v>1</v>
      </c>
      <c r="E2" s="34"/>
      <c r="F2" s="34"/>
      <c r="G2" s="34"/>
    </row>
    <row r="3" spans="1:7" s="3" customFormat="1" ht="8.25" customHeight="1" x14ac:dyDescent="0.25">
      <c r="A3" s="35"/>
      <c r="B3" s="35"/>
      <c r="D3" s="4"/>
      <c r="E3" s="4"/>
      <c r="F3" s="4"/>
      <c r="G3" s="4"/>
    </row>
    <row r="4" spans="1:7" ht="13.9" customHeight="1" x14ac:dyDescent="0.25">
      <c r="B4" s="1"/>
    </row>
    <row r="5" spans="1:7" ht="39.950000000000003" customHeight="1" x14ac:dyDescent="0.25">
      <c r="A5" s="36" t="s">
        <v>115</v>
      </c>
      <c r="B5" s="36"/>
      <c r="C5" s="36"/>
      <c r="D5" s="36"/>
      <c r="E5" s="36"/>
      <c r="F5" s="36"/>
      <c r="G5" s="36"/>
    </row>
    <row r="6" spans="1:7" ht="12" customHeight="1" x14ac:dyDescent="0.25"/>
    <row r="7" spans="1:7" s="5" customFormat="1" ht="25.15" customHeight="1" x14ac:dyDescent="0.25">
      <c r="B7" s="33" t="s">
        <v>53</v>
      </c>
      <c r="C7" s="33"/>
      <c r="D7" s="33"/>
      <c r="E7" s="33"/>
      <c r="F7" s="33"/>
      <c r="G7" s="33"/>
    </row>
    <row r="8" spans="1:7" s="5" customFormat="1" ht="20.100000000000001" customHeight="1" x14ac:dyDescent="0.25">
      <c r="B8" s="33" t="s">
        <v>94</v>
      </c>
      <c r="C8" s="33"/>
      <c r="D8" s="33"/>
      <c r="E8" s="33"/>
      <c r="F8" s="33"/>
      <c r="G8" s="33"/>
    </row>
    <row r="9" spans="1:7" s="5" customFormat="1" ht="20.100000000000001" customHeight="1" x14ac:dyDescent="0.25">
      <c r="B9" s="33" t="s">
        <v>95</v>
      </c>
      <c r="C9" s="33"/>
      <c r="D9" s="33"/>
      <c r="E9" s="33"/>
      <c r="F9" s="33"/>
      <c r="G9" s="33"/>
    </row>
    <row r="10" spans="1:7" s="5" customFormat="1" ht="20.100000000000001" customHeight="1" x14ac:dyDescent="0.25">
      <c r="B10" s="40" t="s">
        <v>97</v>
      </c>
      <c r="C10" s="40"/>
      <c r="D10" s="19"/>
      <c r="E10" s="19"/>
      <c r="F10" s="19"/>
      <c r="G10" s="19"/>
    </row>
    <row r="11" spans="1:7" s="5" customFormat="1" ht="12" customHeight="1" x14ac:dyDescent="0.25">
      <c r="B11" s="19"/>
      <c r="C11" s="19"/>
    </row>
    <row r="12" spans="1:7" s="3" customFormat="1" ht="52.5" customHeight="1" x14ac:dyDescent="0.25">
      <c r="A12" s="6" t="s">
        <v>75</v>
      </c>
      <c r="B12" s="41" t="s">
        <v>76</v>
      </c>
      <c r="C12" s="41"/>
      <c r="D12" s="41"/>
      <c r="E12" s="6" t="s">
        <v>77</v>
      </c>
      <c r="F12" s="21" t="s">
        <v>78</v>
      </c>
      <c r="G12" s="6" t="s">
        <v>79</v>
      </c>
    </row>
    <row r="13" spans="1:7" s="23" customFormat="1" ht="16.5" customHeight="1" x14ac:dyDescent="0.25">
      <c r="A13" s="22" t="s">
        <v>80</v>
      </c>
      <c r="B13" s="42" t="s">
        <v>81</v>
      </c>
      <c r="C13" s="43"/>
      <c r="D13" s="44"/>
      <c r="E13" s="22" t="s">
        <v>82</v>
      </c>
      <c r="F13" s="22" t="s">
        <v>83</v>
      </c>
      <c r="G13" s="22" t="s">
        <v>84</v>
      </c>
    </row>
    <row r="14" spans="1:7" s="3" customFormat="1" ht="86.25" customHeight="1" x14ac:dyDescent="0.25">
      <c r="A14" s="6" t="s">
        <v>2</v>
      </c>
      <c r="B14" s="45" t="s">
        <v>85</v>
      </c>
      <c r="C14" s="45"/>
      <c r="D14" s="45"/>
      <c r="E14" s="7">
        <f>E15+E19+E25+E28</f>
        <v>20</v>
      </c>
      <c r="F14" s="8">
        <f>ROUND(F15+F19+F25+F28,1)</f>
        <v>20</v>
      </c>
      <c r="G14" s="6"/>
    </row>
    <row r="15" spans="1:7" s="10" customFormat="1" ht="25.5" customHeight="1" x14ac:dyDescent="0.25">
      <c r="A15" s="9">
        <v>1</v>
      </c>
      <c r="B15" s="45" t="s">
        <v>3</v>
      </c>
      <c r="C15" s="45"/>
      <c r="D15" s="45"/>
      <c r="E15" s="7">
        <f>5-(E16+E17+E18)</f>
        <v>5</v>
      </c>
      <c r="F15" s="8">
        <f>ROUND(5-(F16+F17+F18),1)</f>
        <v>5</v>
      </c>
      <c r="G15" s="9"/>
    </row>
    <row r="16" spans="1:7" s="10" customFormat="1" ht="107.25" customHeight="1" x14ac:dyDescent="0.25">
      <c r="A16" s="9" t="s">
        <v>4</v>
      </c>
      <c r="B16" s="37" t="s">
        <v>86</v>
      </c>
      <c r="C16" s="38"/>
      <c r="D16" s="39"/>
      <c r="E16" s="11"/>
      <c r="F16" s="12"/>
      <c r="G16" s="9"/>
    </row>
    <row r="17" spans="1:7" s="14" customFormat="1" ht="95.25" customHeight="1" x14ac:dyDescent="0.25">
      <c r="A17" s="9" t="s">
        <v>5</v>
      </c>
      <c r="B17" s="37" t="s">
        <v>6</v>
      </c>
      <c r="C17" s="38"/>
      <c r="D17" s="39"/>
      <c r="E17" s="11"/>
      <c r="F17" s="12"/>
      <c r="G17" s="13"/>
    </row>
    <row r="18" spans="1:7" s="14" customFormat="1" ht="71.25" customHeight="1" x14ac:dyDescent="0.25">
      <c r="A18" s="9" t="s">
        <v>7</v>
      </c>
      <c r="B18" s="37" t="s">
        <v>8</v>
      </c>
      <c r="C18" s="38"/>
      <c r="D18" s="39"/>
      <c r="E18" s="11"/>
      <c r="F18" s="12"/>
      <c r="G18" s="13"/>
    </row>
    <row r="19" spans="1:7" s="14" customFormat="1" ht="52.5" customHeight="1" x14ac:dyDescent="0.25">
      <c r="A19" s="9">
        <v>2</v>
      </c>
      <c r="B19" s="46" t="s">
        <v>9</v>
      </c>
      <c r="C19" s="47"/>
      <c r="D19" s="48"/>
      <c r="E19" s="7">
        <f>6-(E20+E21+E22+E23+E24)</f>
        <v>6</v>
      </c>
      <c r="F19" s="8">
        <f>ROUND(6-(F20+F21+F22+F23+F24),1)</f>
        <v>6</v>
      </c>
      <c r="G19" s="24"/>
    </row>
    <row r="20" spans="1:7" s="14" customFormat="1" ht="39.75" customHeight="1" x14ac:dyDescent="0.25">
      <c r="A20" s="12" t="s">
        <v>10</v>
      </c>
      <c r="B20" s="37" t="s">
        <v>11</v>
      </c>
      <c r="C20" s="38"/>
      <c r="D20" s="39"/>
      <c r="E20" s="15"/>
      <c r="F20" s="12"/>
      <c r="G20" s="13"/>
    </row>
    <row r="21" spans="1:7" s="14" customFormat="1" ht="57" customHeight="1" x14ac:dyDescent="0.25">
      <c r="A21" s="12" t="s">
        <v>12</v>
      </c>
      <c r="B21" s="37" t="s">
        <v>13</v>
      </c>
      <c r="C21" s="38"/>
      <c r="D21" s="39"/>
      <c r="E21" s="15"/>
      <c r="F21" s="12"/>
      <c r="G21" s="13"/>
    </row>
    <row r="22" spans="1:7" s="14" customFormat="1" ht="52.5" customHeight="1" x14ac:dyDescent="0.25">
      <c r="A22" s="9" t="s">
        <v>14</v>
      </c>
      <c r="B22" s="37" t="s">
        <v>15</v>
      </c>
      <c r="C22" s="38"/>
      <c r="D22" s="39"/>
      <c r="E22" s="11"/>
      <c r="F22" s="12"/>
      <c r="G22" s="13"/>
    </row>
    <row r="23" spans="1:7" s="14" customFormat="1" ht="70.5" customHeight="1" x14ac:dyDescent="0.25">
      <c r="A23" s="9" t="s">
        <v>16</v>
      </c>
      <c r="B23" s="37" t="s">
        <v>17</v>
      </c>
      <c r="C23" s="38"/>
      <c r="D23" s="39"/>
      <c r="E23" s="11"/>
      <c r="F23" s="12"/>
      <c r="G23" s="13"/>
    </row>
    <row r="24" spans="1:7" s="14" customFormat="1" ht="42.75" customHeight="1" x14ac:dyDescent="0.25">
      <c r="A24" s="9" t="s">
        <v>18</v>
      </c>
      <c r="B24" s="37" t="s">
        <v>19</v>
      </c>
      <c r="C24" s="38"/>
      <c r="D24" s="39"/>
      <c r="E24" s="11"/>
      <c r="F24" s="12"/>
      <c r="G24" s="13"/>
    </row>
    <row r="25" spans="1:7" s="10" customFormat="1" ht="60.75" customHeight="1" x14ac:dyDescent="0.25">
      <c r="A25" s="9">
        <v>3</v>
      </c>
      <c r="B25" s="46" t="s">
        <v>20</v>
      </c>
      <c r="C25" s="47"/>
      <c r="D25" s="48"/>
      <c r="E25" s="7">
        <f>5-(E26+E27)</f>
        <v>5</v>
      </c>
      <c r="F25" s="8">
        <f>ROUND(5-(F26+F27),1)</f>
        <v>5</v>
      </c>
      <c r="G25" s="9"/>
    </row>
    <row r="26" spans="1:7" s="14" customFormat="1" ht="87.75" customHeight="1" x14ac:dyDescent="0.25">
      <c r="A26" s="9" t="s">
        <v>21</v>
      </c>
      <c r="B26" s="37" t="s">
        <v>22</v>
      </c>
      <c r="C26" s="38"/>
      <c r="D26" s="39"/>
      <c r="E26" s="11"/>
      <c r="F26" s="12"/>
      <c r="G26" s="13"/>
    </row>
    <row r="27" spans="1:7" s="14" customFormat="1" ht="54.75" customHeight="1" x14ac:dyDescent="0.25">
      <c r="A27" s="9" t="s">
        <v>23</v>
      </c>
      <c r="B27" s="37" t="s">
        <v>24</v>
      </c>
      <c r="C27" s="38"/>
      <c r="D27" s="39"/>
      <c r="E27" s="11"/>
      <c r="F27" s="12"/>
      <c r="G27" s="13"/>
    </row>
    <row r="28" spans="1:7" s="14" customFormat="1" ht="89.25" customHeight="1" x14ac:dyDescent="0.25">
      <c r="A28" s="16">
        <v>4</v>
      </c>
      <c r="B28" s="46" t="s">
        <v>87</v>
      </c>
      <c r="C28" s="47"/>
      <c r="D28" s="48"/>
      <c r="E28" s="7">
        <f>4-(E29+E30+E31)</f>
        <v>4</v>
      </c>
      <c r="F28" s="8">
        <f>ROUND(4-(F29+F30+F31),1)</f>
        <v>4</v>
      </c>
      <c r="G28" s="24"/>
    </row>
    <row r="29" spans="1:7" s="14" customFormat="1" ht="54" customHeight="1" x14ac:dyDescent="0.25">
      <c r="A29" s="9" t="s">
        <v>25</v>
      </c>
      <c r="B29" s="37" t="s">
        <v>26</v>
      </c>
      <c r="C29" s="38"/>
      <c r="D29" s="39"/>
      <c r="E29" s="11"/>
      <c r="F29" s="12"/>
      <c r="G29" s="13"/>
    </row>
    <row r="30" spans="1:7" s="14" customFormat="1" ht="60.75" customHeight="1" x14ac:dyDescent="0.25">
      <c r="A30" s="9" t="s">
        <v>27</v>
      </c>
      <c r="B30" s="37" t="s">
        <v>28</v>
      </c>
      <c r="C30" s="38"/>
      <c r="D30" s="39"/>
      <c r="E30" s="11"/>
      <c r="F30" s="12"/>
      <c r="G30" s="13"/>
    </row>
    <row r="31" spans="1:7" s="14" customFormat="1" ht="52.5" customHeight="1" x14ac:dyDescent="0.25">
      <c r="A31" s="9" t="s">
        <v>29</v>
      </c>
      <c r="B31" s="37" t="s">
        <v>30</v>
      </c>
      <c r="C31" s="38"/>
      <c r="D31" s="39"/>
      <c r="E31" s="11"/>
      <c r="F31" s="12"/>
      <c r="G31" s="13"/>
    </row>
    <row r="32" spans="1:7" s="3" customFormat="1" ht="27.75" customHeight="1" x14ac:dyDescent="0.25">
      <c r="A32" s="6" t="s">
        <v>31</v>
      </c>
      <c r="B32" s="49" t="s">
        <v>32</v>
      </c>
      <c r="C32" s="50"/>
      <c r="D32" s="51"/>
      <c r="E32" s="7">
        <f>E33+E35+E37+E39+E41+E43</f>
        <v>20</v>
      </c>
      <c r="F32" s="8">
        <f>ROUND(F33+F35+F37+F39+F41+F43,1)</f>
        <v>12</v>
      </c>
      <c r="G32" s="6"/>
    </row>
    <row r="33" spans="1:7" s="10" customFormat="1" ht="73.150000000000006" customHeight="1" x14ac:dyDescent="0.25">
      <c r="A33" s="9">
        <v>5</v>
      </c>
      <c r="B33" s="45" t="s">
        <v>33</v>
      </c>
      <c r="C33" s="45"/>
      <c r="D33" s="45"/>
      <c r="E33" s="7">
        <v>1</v>
      </c>
      <c r="F33" s="8">
        <v>1</v>
      </c>
      <c r="G33" s="9"/>
    </row>
    <row r="34" spans="1:7" s="10" customFormat="1" ht="117.75" customHeight="1" x14ac:dyDescent="0.25">
      <c r="A34" s="9"/>
      <c r="B34" s="52" t="s">
        <v>34</v>
      </c>
      <c r="C34" s="52"/>
      <c r="D34" s="52"/>
      <c r="E34" s="7"/>
      <c r="F34" s="17"/>
      <c r="G34" s="9"/>
    </row>
    <row r="35" spans="1:7" s="10" customFormat="1" ht="35.25" customHeight="1" x14ac:dyDescent="0.25">
      <c r="A35" s="9">
        <v>6</v>
      </c>
      <c r="B35" s="46" t="s">
        <v>35</v>
      </c>
      <c r="C35" s="47"/>
      <c r="D35" s="48"/>
      <c r="E35" s="7">
        <v>2</v>
      </c>
      <c r="F35" s="8">
        <v>2</v>
      </c>
      <c r="G35" s="9"/>
    </row>
    <row r="36" spans="1:7" s="10" customFormat="1" ht="52.5" customHeight="1" x14ac:dyDescent="0.25">
      <c r="A36" s="9"/>
      <c r="B36" s="53" t="s">
        <v>36</v>
      </c>
      <c r="C36" s="54"/>
      <c r="D36" s="55"/>
      <c r="E36" s="7"/>
      <c r="F36" s="17"/>
      <c r="G36" s="9"/>
    </row>
    <row r="37" spans="1:7" s="10" customFormat="1" ht="39.75" customHeight="1" x14ac:dyDescent="0.25">
      <c r="A37" s="9">
        <v>7</v>
      </c>
      <c r="B37" s="46" t="s">
        <v>37</v>
      </c>
      <c r="C37" s="47"/>
      <c r="D37" s="48"/>
      <c r="E37" s="7">
        <v>2</v>
      </c>
      <c r="F37" s="8">
        <v>2</v>
      </c>
      <c r="G37" s="9"/>
    </row>
    <row r="38" spans="1:7" s="10" customFormat="1" ht="54" customHeight="1" x14ac:dyDescent="0.25">
      <c r="A38" s="9"/>
      <c r="B38" s="37" t="s">
        <v>88</v>
      </c>
      <c r="C38" s="38"/>
      <c r="D38" s="39"/>
      <c r="E38" s="7"/>
      <c r="F38" s="17"/>
      <c r="G38" s="9"/>
    </row>
    <row r="39" spans="1:7" s="10" customFormat="1" ht="37.5" customHeight="1" x14ac:dyDescent="0.25">
      <c r="A39" s="9">
        <v>8</v>
      </c>
      <c r="B39" s="46" t="s">
        <v>38</v>
      </c>
      <c r="C39" s="47"/>
      <c r="D39" s="48"/>
      <c r="E39" s="7">
        <v>2</v>
      </c>
      <c r="F39" s="8">
        <v>2</v>
      </c>
      <c r="G39" s="9"/>
    </row>
    <row r="40" spans="1:7" s="10" customFormat="1" ht="70.5" customHeight="1" x14ac:dyDescent="0.25">
      <c r="A40" s="9"/>
      <c r="B40" s="37" t="s">
        <v>39</v>
      </c>
      <c r="C40" s="38"/>
      <c r="D40" s="39"/>
      <c r="E40" s="7"/>
      <c r="F40" s="17"/>
      <c r="G40" s="9"/>
    </row>
    <row r="41" spans="1:7" s="10" customFormat="1" ht="83.25" customHeight="1" x14ac:dyDescent="0.25">
      <c r="A41" s="25">
        <v>9</v>
      </c>
      <c r="B41" s="56" t="s">
        <v>89</v>
      </c>
      <c r="C41" s="56"/>
      <c r="D41" s="56"/>
      <c r="E41" s="7">
        <v>8</v>
      </c>
      <c r="F41" s="8">
        <f>IF(F42&gt;8,"8",F42)</f>
        <v>0</v>
      </c>
      <c r="G41" s="9"/>
    </row>
    <row r="42" spans="1:7" s="10" customFormat="1" ht="120.75" customHeight="1" x14ac:dyDescent="0.25">
      <c r="A42" s="9"/>
      <c r="B42" s="37" t="s">
        <v>40</v>
      </c>
      <c r="C42" s="38"/>
      <c r="D42" s="39"/>
      <c r="E42" s="7"/>
      <c r="F42" s="17"/>
      <c r="G42" s="9"/>
    </row>
    <row r="43" spans="1:7" s="10" customFormat="1" ht="53.25" customHeight="1" x14ac:dyDescent="0.25">
      <c r="A43" s="9">
        <v>10</v>
      </c>
      <c r="B43" s="46" t="s">
        <v>67</v>
      </c>
      <c r="C43" s="47"/>
      <c r="D43" s="48"/>
      <c r="E43" s="7">
        <v>5</v>
      </c>
      <c r="F43" s="8">
        <v>5</v>
      </c>
      <c r="G43" s="9"/>
    </row>
    <row r="44" spans="1:7" s="10" customFormat="1" ht="135" customHeight="1" x14ac:dyDescent="0.25">
      <c r="A44" s="9"/>
      <c r="B44" s="37" t="s">
        <v>41</v>
      </c>
      <c r="C44" s="38"/>
      <c r="D44" s="39"/>
      <c r="E44" s="7"/>
      <c r="F44" s="17"/>
      <c r="G44" s="9"/>
    </row>
    <row r="45" spans="1:7" s="3" customFormat="1" ht="25.5" customHeight="1" x14ac:dyDescent="0.25">
      <c r="A45" s="6"/>
      <c r="B45" s="61" t="s">
        <v>90</v>
      </c>
      <c r="C45" s="62"/>
      <c r="D45" s="63"/>
      <c r="E45" s="18">
        <f>E14+E32</f>
        <v>40</v>
      </c>
      <c r="F45" s="18">
        <f>F14+F32</f>
        <v>32</v>
      </c>
      <c r="G45" s="6"/>
    </row>
    <row r="46" spans="1:7" s="3" customFormat="1" ht="18" customHeight="1" x14ac:dyDescent="0.25">
      <c r="A46" s="26"/>
      <c r="B46" s="26"/>
      <c r="C46" s="26"/>
      <c r="D46" s="26"/>
      <c r="E46" s="27"/>
      <c r="F46" s="27"/>
      <c r="G46" s="26"/>
    </row>
    <row r="47" spans="1:7" ht="25.15" customHeight="1" x14ac:dyDescent="0.25">
      <c r="B47" s="64" t="s">
        <v>42</v>
      </c>
      <c r="C47" s="64"/>
      <c r="D47" s="64"/>
      <c r="E47" s="64"/>
      <c r="F47" s="64"/>
      <c r="G47" s="64"/>
    </row>
    <row r="48" spans="1:7" ht="106.9" customHeight="1" x14ac:dyDescent="0.25">
      <c r="B48" s="65" t="s">
        <v>45</v>
      </c>
      <c r="C48" s="66"/>
      <c r="D48" s="66"/>
      <c r="E48" s="66"/>
      <c r="F48" s="66"/>
      <c r="G48" s="67"/>
    </row>
    <row r="49" spans="2:7" ht="25.15" customHeight="1" x14ac:dyDescent="0.25">
      <c r="B49" s="28"/>
      <c r="D49" s="68" t="s">
        <v>114</v>
      </c>
      <c r="E49" s="68"/>
      <c r="F49" s="68"/>
      <c r="G49" s="68"/>
    </row>
    <row r="50" spans="2:7" ht="41.25" customHeight="1" x14ac:dyDescent="0.25">
      <c r="B50" s="29"/>
      <c r="D50" s="35" t="s">
        <v>91</v>
      </c>
      <c r="E50" s="35"/>
      <c r="F50" s="35"/>
      <c r="G50" s="35"/>
    </row>
    <row r="54" spans="2:7" ht="31.5" customHeight="1" x14ac:dyDescent="0.25">
      <c r="E54" s="40" t="s">
        <v>44</v>
      </c>
      <c r="F54" s="40"/>
    </row>
  </sheetData>
  <sheetProtection formatCells="0" formatColumns="0" formatRows="0" insertColumns="0" insertRows="0" insertHyperlinks="0" deleteColumns="0" deleteRows="0" selectLockedCells="1" sort="0" autoFilter="0" pivotTables="0"/>
  <autoFilter ref="A12:G44" xr:uid="{00000000-0009-0000-0000-000007000000}">
    <filterColumn colId="1" showButton="0"/>
    <filterColumn colId="2" showButton="0"/>
  </autoFilter>
  <mergeCells count="47">
    <mergeCell ref="B48:G48"/>
    <mergeCell ref="D49:G49"/>
    <mergeCell ref="D50:G50"/>
    <mergeCell ref="E54:F54"/>
    <mergeCell ref="B10:C10"/>
    <mergeCell ref="B41:D41"/>
    <mergeCell ref="B42:D42"/>
    <mergeCell ref="B43:D43"/>
    <mergeCell ref="B44:D44"/>
    <mergeCell ref="B45:D45"/>
    <mergeCell ref="B47:G47"/>
    <mergeCell ref="B35:D35"/>
    <mergeCell ref="B36:D36"/>
    <mergeCell ref="B37:D37"/>
    <mergeCell ref="B38:D38"/>
    <mergeCell ref="B39:D39"/>
    <mergeCell ref="B40:D40"/>
    <mergeCell ref="B29:D29"/>
    <mergeCell ref="B30:D30"/>
    <mergeCell ref="B31:D31"/>
    <mergeCell ref="B32:D32"/>
    <mergeCell ref="B33:D33"/>
    <mergeCell ref="B34:D34"/>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G2"/>
    <mergeCell ref="A3:B3"/>
    <mergeCell ref="A5:G5"/>
    <mergeCell ref="B7:G7"/>
    <mergeCell ref="B8:G8"/>
    <mergeCell ref="B9:G9"/>
    <mergeCell ref="B12:D12"/>
    <mergeCell ref="B13:D13"/>
    <mergeCell ref="B14:D14"/>
    <mergeCell ref="B15:D15"/>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40E0E-24AF-4595-94C7-618CFC264590}">
  <sheetPr>
    <tabColor rgb="FF92D050"/>
  </sheetPr>
  <dimension ref="A1:G54"/>
  <sheetViews>
    <sheetView topLeftCell="A46" zoomScaleNormal="100" workbookViewId="0">
      <selection activeCell="A5" sqref="A5:G5"/>
    </sheetView>
  </sheetViews>
  <sheetFormatPr defaultRowHeight="15.75" x14ac:dyDescent="0.25"/>
  <cols>
    <col min="1" max="1" width="5.42578125" style="1" bestFit="1" customWidth="1"/>
    <col min="2" max="2" width="27.140625" style="2" customWidth="1"/>
    <col min="3" max="3" width="11" style="1" customWidth="1"/>
    <col min="4" max="4" width="13.7109375" style="1" customWidth="1"/>
    <col min="5" max="5" width="11.5703125" style="1" customWidth="1"/>
    <col min="6" max="6" width="13.140625" style="1" customWidth="1"/>
    <col min="7" max="7" width="12.42578125" style="1" customWidth="1"/>
    <col min="8" max="8" width="2.5703125" style="1" customWidth="1"/>
    <col min="9" max="9" width="9.140625" style="1"/>
    <col min="10" max="10" width="34.85546875" style="1" customWidth="1"/>
    <col min="11" max="16384" width="9.140625" style="1"/>
  </cols>
  <sheetData>
    <row r="1" spans="1:7" x14ac:dyDescent="0.25">
      <c r="G1" s="20" t="s">
        <v>74</v>
      </c>
    </row>
    <row r="2" spans="1:7" s="3" customFormat="1" ht="48.75" customHeight="1" x14ac:dyDescent="0.25">
      <c r="A2" s="34" t="s">
        <v>0</v>
      </c>
      <c r="B2" s="34"/>
      <c r="C2" s="34"/>
      <c r="D2" s="34" t="s">
        <v>1</v>
      </c>
      <c r="E2" s="34"/>
      <c r="F2" s="34"/>
      <c r="G2" s="34"/>
    </row>
    <row r="3" spans="1:7" s="3" customFormat="1" ht="8.25" customHeight="1" x14ac:dyDescent="0.25">
      <c r="A3" s="35"/>
      <c r="B3" s="35"/>
      <c r="D3" s="4"/>
      <c r="E3" s="4"/>
      <c r="F3" s="4"/>
      <c r="G3" s="4"/>
    </row>
    <row r="4" spans="1:7" ht="13.9" customHeight="1" x14ac:dyDescent="0.25">
      <c r="B4" s="1"/>
    </row>
    <row r="5" spans="1:7" ht="39.950000000000003" customHeight="1" x14ac:dyDescent="0.25">
      <c r="A5" s="36" t="s">
        <v>115</v>
      </c>
      <c r="B5" s="36"/>
      <c r="C5" s="36"/>
      <c r="D5" s="36"/>
      <c r="E5" s="36"/>
      <c r="F5" s="36"/>
      <c r="G5" s="36"/>
    </row>
    <row r="6" spans="1:7" ht="12" customHeight="1" x14ac:dyDescent="0.25"/>
    <row r="7" spans="1:7" s="5" customFormat="1" ht="25.15" customHeight="1" x14ac:dyDescent="0.25">
      <c r="B7" s="33" t="s">
        <v>93</v>
      </c>
      <c r="C7" s="33"/>
      <c r="D7" s="33"/>
      <c r="E7" s="33"/>
      <c r="F7" s="33"/>
      <c r="G7" s="33"/>
    </row>
    <row r="8" spans="1:7" s="5" customFormat="1" ht="20.100000000000001" customHeight="1" x14ac:dyDescent="0.25">
      <c r="B8" s="33" t="s">
        <v>94</v>
      </c>
      <c r="C8" s="33"/>
      <c r="D8" s="33"/>
      <c r="E8" s="33"/>
      <c r="F8" s="33"/>
      <c r="G8" s="33"/>
    </row>
    <row r="9" spans="1:7" s="5" customFormat="1" ht="20.100000000000001" customHeight="1" x14ac:dyDescent="0.25">
      <c r="B9" s="33" t="s">
        <v>95</v>
      </c>
      <c r="C9" s="33"/>
      <c r="D9" s="33"/>
      <c r="E9" s="33"/>
      <c r="F9" s="33"/>
      <c r="G9" s="33"/>
    </row>
    <row r="10" spans="1:7" s="5" customFormat="1" ht="20.100000000000001" customHeight="1" x14ac:dyDescent="0.25">
      <c r="B10" s="19" t="s">
        <v>51</v>
      </c>
      <c r="C10" s="19"/>
      <c r="D10" s="19"/>
      <c r="E10" s="19"/>
      <c r="F10" s="19"/>
      <c r="G10" s="19"/>
    </row>
    <row r="11" spans="1:7" s="5" customFormat="1" ht="12" customHeight="1" x14ac:dyDescent="0.25">
      <c r="B11" s="19"/>
      <c r="C11" s="19"/>
    </row>
    <row r="12" spans="1:7" s="3" customFormat="1" ht="52.5" customHeight="1" x14ac:dyDescent="0.25">
      <c r="A12" s="6" t="s">
        <v>75</v>
      </c>
      <c r="B12" s="41" t="s">
        <v>76</v>
      </c>
      <c r="C12" s="41"/>
      <c r="D12" s="41"/>
      <c r="E12" s="6" t="s">
        <v>77</v>
      </c>
      <c r="F12" s="21" t="s">
        <v>78</v>
      </c>
      <c r="G12" s="6" t="s">
        <v>79</v>
      </c>
    </row>
    <row r="13" spans="1:7" s="23" customFormat="1" ht="16.5" customHeight="1" x14ac:dyDescent="0.25">
      <c r="A13" s="22" t="s">
        <v>80</v>
      </c>
      <c r="B13" s="42" t="s">
        <v>81</v>
      </c>
      <c r="C13" s="43"/>
      <c r="D13" s="44"/>
      <c r="E13" s="22" t="s">
        <v>82</v>
      </c>
      <c r="F13" s="22" t="s">
        <v>83</v>
      </c>
      <c r="G13" s="22" t="s">
        <v>84</v>
      </c>
    </row>
    <row r="14" spans="1:7" s="3" customFormat="1" ht="86.25" customHeight="1" x14ac:dyDescent="0.25">
      <c r="A14" s="6" t="s">
        <v>2</v>
      </c>
      <c r="B14" s="45" t="s">
        <v>85</v>
      </c>
      <c r="C14" s="45"/>
      <c r="D14" s="45"/>
      <c r="E14" s="7">
        <f>E15+E19+E25+E28</f>
        <v>20</v>
      </c>
      <c r="F14" s="8">
        <f>ROUND(F15+F19+F25+F28,1)</f>
        <v>20</v>
      </c>
      <c r="G14" s="6"/>
    </row>
    <row r="15" spans="1:7" s="10" customFormat="1" ht="25.5" customHeight="1" x14ac:dyDescent="0.25">
      <c r="A15" s="9">
        <v>1</v>
      </c>
      <c r="B15" s="45" t="s">
        <v>3</v>
      </c>
      <c r="C15" s="45"/>
      <c r="D15" s="45"/>
      <c r="E15" s="7">
        <f>5-(E16+E17+E18)</f>
        <v>5</v>
      </c>
      <c r="F15" s="8">
        <f>ROUND(5-(F16+F17+F18),1)</f>
        <v>5</v>
      </c>
      <c r="G15" s="9"/>
    </row>
    <row r="16" spans="1:7" s="10" customFormat="1" ht="107.25" customHeight="1" x14ac:dyDescent="0.25">
      <c r="A16" s="9" t="s">
        <v>4</v>
      </c>
      <c r="B16" s="37" t="s">
        <v>86</v>
      </c>
      <c r="C16" s="38"/>
      <c r="D16" s="39"/>
      <c r="E16" s="11"/>
      <c r="F16" s="12"/>
      <c r="G16" s="9"/>
    </row>
    <row r="17" spans="1:7" s="14" customFormat="1" ht="95.25" customHeight="1" x14ac:dyDescent="0.25">
      <c r="A17" s="9" t="s">
        <v>5</v>
      </c>
      <c r="B17" s="37" t="s">
        <v>6</v>
      </c>
      <c r="C17" s="38"/>
      <c r="D17" s="39"/>
      <c r="E17" s="11"/>
      <c r="F17" s="12"/>
      <c r="G17" s="13"/>
    </row>
    <row r="18" spans="1:7" s="14" customFormat="1" ht="71.25" customHeight="1" x14ac:dyDescent="0.25">
      <c r="A18" s="9" t="s">
        <v>7</v>
      </c>
      <c r="B18" s="37" t="s">
        <v>8</v>
      </c>
      <c r="C18" s="38"/>
      <c r="D18" s="39"/>
      <c r="E18" s="11"/>
      <c r="F18" s="12"/>
      <c r="G18" s="13"/>
    </row>
    <row r="19" spans="1:7" s="14" customFormat="1" ht="52.5" customHeight="1" x14ac:dyDescent="0.25">
      <c r="A19" s="9">
        <v>2</v>
      </c>
      <c r="B19" s="46" t="s">
        <v>9</v>
      </c>
      <c r="C19" s="47"/>
      <c r="D19" s="48"/>
      <c r="E19" s="7">
        <f>6-(E20+E21+E22+E23+E24)</f>
        <v>6</v>
      </c>
      <c r="F19" s="8">
        <f>ROUND(6-(F20+F21+F22+F23+F24),1)</f>
        <v>6</v>
      </c>
      <c r="G19" s="24"/>
    </row>
    <row r="20" spans="1:7" s="14" customFormat="1" ht="39.75" customHeight="1" x14ac:dyDescent="0.25">
      <c r="A20" s="12" t="s">
        <v>10</v>
      </c>
      <c r="B20" s="37" t="s">
        <v>11</v>
      </c>
      <c r="C20" s="38"/>
      <c r="D20" s="39"/>
      <c r="E20" s="15"/>
      <c r="F20" s="12"/>
      <c r="G20" s="13"/>
    </row>
    <row r="21" spans="1:7" s="14" customFormat="1" ht="57" customHeight="1" x14ac:dyDescent="0.25">
      <c r="A21" s="12" t="s">
        <v>12</v>
      </c>
      <c r="B21" s="37" t="s">
        <v>13</v>
      </c>
      <c r="C21" s="38"/>
      <c r="D21" s="39"/>
      <c r="E21" s="15"/>
      <c r="F21" s="12"/>
      <c r="G21" s="13"/>
    </row>
    <row r="22" spans="1:7" s="14" customFormat="1" ht="52.5" customHeight="1" x14ac:dyDescent="0.25">
      <c r="A22" s="9" t="s">
        <v>14</v>
      </c>
      <c r="B22" s="37" t="s">
        <v>15</v>
      </c>
      <c r="C22" s="38"/>
      <c r="D22" s="39"/>
      <c r="E22" s="11"/>
      <c r="F22" s="12"/>
      <c r="G22" s="13"/>
    </row>
    <row r="23" spans="1:7" s="14" customFormat="1" ht="70.5" customHeight="1" x14ac:dyDescent="0.25">
      <c r="A23" s="9" t="s">
        <v>16</v>
      </c>
      <c r="B23" s="37" t="s">
        <v>17</v>
      </c>
      <c r="C23" s="38"/>
      <c r="D23" s="39"/>
      <c r="E23" s="11"/>
      <c r="F23" s="12"/>
      <c r="G23" s="13"/>
    </row>
    <row r="24" spans="1:7" s="14" customFormat="1" ht="42.75" customHeight="1" x14ac:dyDescent="0.25">
      <c r="A24" s="9" t="s">
        <v>18</v>
      </c>
      <c r="B24" s="37" t="s">
        <v>19</v>
      </c>
      <c r="C24" s="38"/>
      <c r="D24" s="39"/>
      <c r="E24" s="11"/>
      <c r="F24" s="12"/>
      <c r="G24" s="13"/>
    </row>
    <row r="25" spans="1:7" s="10" customFormat="1" ht="60.75" customHeight="1" x14ac:dyDescent="0.25">
      <c r="A25" s="9">
        <v>3</v>
      </c>
      <c r="B25" s="46" t="s">
        <v>20</v>
      </c>
      <c r="C25" s="47"/>
      <c r="D25" s="48"/>
      <c r="E25" s="7">
        <f>5-(E26+E27)</f>
        <v>5</v>
      </c>
      <c r="F25" s="8">
        <f>ROUND(5-(F26+F27),1)</f>
        <v>5</v>
      </c>
      <c r="G25" s="9"/>
    </row>
    <row r="26" spans="1:7" s="14" customFormat="1" ht="87.75" customHeight="1" x14ac:dyDescent="0.25">
      <c r="A26" s="9" t="s">
        <v>21</v>
      </c>
      <c r="B26" s="37" t="s">
        <v>22</v>
      </c>
      <c r="C26" s="38"/>
      <c r="D26" s="39"/>
      <c r="E26" s="11"/>
      <c r="F26" s="12"/>
      <c r="G26" s="13"/>
    </row>
    <row r="27" spans="1:7" s="14" customFormat="1" ht="54.75" customHeight="1" x14ac:dyDescent="0.25">
      <c r="A27" s="9" t="s">
        <v>23</v>
      </c>
      <c r="B27" s="37" t="s">
        <v>24</v>
      </c>
      <c r="C27" s="38"/>
      <c r="D27" s="39"/>
      <c r="E27" s="11"/>
      <c r="F27" s="12"/>
      <c r="G27" s="13"/>
    </row>
    <row r="28" spans="1:7" s="14" customFormat="1" ht="89.25" customHeight="1" x14ac:dyDescent="0.25">
      <c r="A28" s="16">
        <v>4</v>
      </c>
      <c r="B28" s="46" t="s">
        <v>87</v>
      </c>
      <c r="C28" s="47"/>
      <c r="D28" s="48"/>
      <c r="E28" s="7">
        <f>4-(E29+E30+E31)</f>
        <v>4</v>
      </c>
      <c r="F28" s="8">
        <f>ROUND(4-(F29+F30+F31),1)</f>
        <v>4</v>
      </c>
      <c r="G28" s="24"/>
    </row>
    <row r="29" spans="1:7" s="14" customFormat="1" ht="54" customHeight="1" x14ac:dyDescent="0.25">
      <c r="A29" s="9" t="s">
        <v>25</v>
      </c>
      <c r="B29" s="37" t="s">
        <v>26</v>
      </c>
      <c r="C29" s="38"/>
      <c r="D29" s="39"/>
      <c r="E29" s="11"/>
      <c r="F29" s="12"/>
      <c r="G29" s="13"/>
    </row>
    <row r="30" spans="1:7" s="14" customFormat="1" ht="60.75" customHeight="1" x14ac:dyDescent="0.25">
      <c r="A30" s="9" t="s">
        <v>27</v>
      </c>
      <c r="B30" s="37" t="s">
        <v>28</v>
      </c>
      <c r="C30" s="38"/>
      <c r="D30" s="39"/>
      <c r="E30" s="11"/>
      <c r="F30" s="12"/>
      <c r="G30" s="13"/>
    </row>
    <row r="31" spans="1:7" s="14" customFormat="1" ht="52.5" customHeight="1" x14ac:dyDescent="0.25">
      <c r="A31" s="9" t="s">
        <v>29</v>
      </c>
      <c r="B31" s="37" t="s">
        <v>30</v>
      </c>
      <c r="C31" s="38"/>
      <c r="D31" s="39"/>
      <c r="E31" s="11"/>
      <c r="F31" s="12"/>
      <c r="G31" s="13"/>
    </row>
    <row r="32" spans="1:7" s="3" customFormat="1" ht="27.75" customHeight="1" x14ac:dyDescent="0.25">
      <c r="A32" s="6" t="s">
        <v>31</v>
      </c>
      <c r="B32" s="49" t="s">
        <v>32</v>
      </c>
      <c r="C32" s="50"/>
      <c r="D32" s="51"/>
      <c r="E32" s="7">
        <f>E33+E35+E37+E39+E41+E43</f>
        <v>20</v>
      </c>
      <c r="F32" s="8">
        <f>ROUND(F33+F35+F37+F39+F41+F43,1)</f>
        <v>12</v>
      </c>
      <c r="G32" s="6"/>
    </row>
    <row r="33" spans="1:7" s="10" customFormat="1" ht="73.150000000000006" customHeight="1" x14ac:dyDescent="0.25">
      <c r="A33" s="9">
        <v>5</v>
      </c>
      <c r="B33" s="45" t="s">
        <v>33</v>
      </c>
      <c r="C33" s="45"/>
      <c r="D33" s="45"/>
      <c r="E33" s="7">
        <v>1</v>
      </c>
      <c r="F33" s="8">
        <v>1</v>
      </c>
      <c r="G33" s="9"/>
    </row>
    <row r="34" spans="1:7" s="10" customFormat="1" ht="117.75" customHeight="1" x14ac:dyDescent="0.25">
      <c r="A34" s="9"/>
      <c r="B34" s="52" t="s">
        <v>34</v>
      </c>
      <c r="C34" s="52"/>
      <c r="D34" s="52"/>
      <c r="E34" s="7"/>
      <c r="F34" s="17"/>
      <c r="G34" s="9"/>
    </row>
    <row r="35" spans="1:7" s="10" customFormat="1" ht="35.25" customHeight="1" x14ac:dyDescent="0.25">
      <c r="A35" s="9">
        <v>6</v>
      </c>
      <c r="B35" s="46" t="s">
        <v>35</v>
      </c>
      <c r="C35" s="47"/>
      <c r="D35" s="48"/>
      <c r="E35" s="7">
        <v>2</v>
      </c>
      <c r="F35" s="8">
        <v>2</v>
      </c>
      <c r="G35" s="9"/>
    </row>
    <row r="36" spans="1:7" s="10" customFormat="1" ht="52.5" customHeight="1" x14ac:dyDescent="0.25">
      <c r="A36" s="9"/>
      <c r="B36" s="53" t="s">
        <v>36</v>
      </c>
      <c r="C36" s="54"/>
      <c r="D36" s="55"/>
      <c r="E36" s="7"/>
      <c r="F36" s="17"/>
      <c r="G36" s="9"/>
    </row>
    <row r="37" spans="1:7" s="10" customFormat="1" ht="39.75" customHeight="1" x14ac:dyDescent="0.25">
      <c r="A37" s="9">
        <v>7</v>
      </c>
      <c r="B37" s="46" t="s">
        <v>37</v>
      </c>
      <c r="C37" s="47"/>
      <c r="D37" s="48"/>
      <c r="E37" s="7">
        <v>2</v>
      </c>
      <c r="F37" s="8">
        <v>2</v>
      </c>
      <c r="G37" s="9"/>
    </row>
    <row r="38" spans="1:7" s="10" customFormat="1" ht="54" customHeight="1" x14ac:dyDescent="0.25">
      <c r="A38" s="9"/>
      <c r="B38" s="37" t="s">
        <v>88</v>
      </c>
      <c r="C38" s="38"/>
      <c r="D38" s="39"/>
      <c r="E38" s="7"/>
      <c r="F38" s="17"/>
      <c r="G38" s="9"/>
    </row>
    <row r="39" spans="1:7" s="10" customFormat="1" ht="37.5" customHeight="1" x14ac:dyDescent="0.25">
      <c r="A39" s="9">
        <v>8</v>
      </c>
      <c r="B39" s="46" t="s">
        <v>38</v>
      </c>
      <c r="C39" s="47"/>
      <c r="D39" s="48"/>
      <c r="E39" s="7">
        <v>2</v>
      </c>
      <c r="F39" s="8">
        <v>2</v>
      </c>
      <c r="G39" s="9"/>
    </row>
    <row r="40" spans="1:7" s="10" customFormat="1" ht="70.5" customHeight="1" x14ac:dyDescent="0.25">
      <c r="A40" s="9"/>
      <c r="B40" s="37" t="s">
        <v>39</v>
      </c>
      <c r="C40" s="38"/>
      <c r="D40" s="39"/>
      <c r="E40" s="7"/>
      <c r="F40" s="17"/>
      <c r="G40" s="9"/>
    </row>
    <row r="41" spans="1:7" s="10" customFormat="1" ht="83.25" customHeight="1" x14ac:dyDescent="0.25">
      <c r="A41" s="25">
        <v>9</v>
      </c>
      <c r="B41" s="56" t="s">
        <v>89</v>
      </c>
      <c r="C41" s="56"/>
      <c r="D41" s="56"/>
      <c r="E41" s="7">
        <v>8</v>
      </c>
      <c r="F41" s="8">
        <f>IF(F42&gt;8,"8",F42)</f>
        <v>0</v>
      </c>
      <c r="G41" s="9"/>
    </row>
    <row r="42" spans="1:7" s="10" customFormat="1" ht="120.75" customHeight="1" x14ac:dyDescent="0.25">
      <c r="A42" s="9"/>
      <c r="B42" s="37" t="s">
        <v>40</v>
      </c>
      <c r="C42" s="38"/>
      <c r="D42" s="39"/>
      <c r="E42" s="7"/>
      <c r="F42" s="17"/>
      <c r="G42" s="9"/>
    </row>
    <row r="43" spans="1:7" s="10" customFormat="1" ht="53.25" customHeight="1" x14ac:dyDescent="0.25">
      <c r="A43" s="9">
        <v>10</v>
      </c>
      <c r="B43" s="46" t="s">
        <v>67</v>
      </c>
      <c r="C43" s="47"/>
      <c r="D43" s="48"/>
      <c r="E43" s="7">
        <v>5</v>
      </c>
      <c r="F43" s="8">
        <v>5</v>
      </c>
      <c r="G43" s="9"/>
    </row>
    <row r="44" spans="1:7" s="10" customFormat="1" ht="135" customHeight="1" x14ac:dyDescent="0.25">
      <c r="A44" s="9"/>
      <c r="B44" s="37" t="s">
        <v>41</v>
      </c>
      <c r="C44" s="38"/>
      <c r="D44" s="39"/>
      <c r="E44" s="7"/>
      <c r="F44" s="17"/>
      <c r="G44" s="9"/>
    </row>
    <row r="45" spans="1:7" s="3" customFormat="1" ht="25.5" customHeight="1" x14ac:dyDescent="0.25">
      <c r="A45" s="6"/>
      <c r="B45" s="61" t="s">
        <v>90</v>
      </c>
      <c r="C45" s="62"/>
      <c r="D45" s="63"/>
      <c r="E45" s="18">
        <f>E14+E32</f>
        <v>40</v>
      </c>
      <c r="F45" s="18">
        <f>F14+F32</f>
        <v>32</v>
      </c>
      <c r="G45" s="6"/>
    </row>
    <row r="46" spans="1:7" s="3" customFormat="1" ht="18" customHeight="1" x14ac:dyDescent="0.25">
      <c r="A46" s="26"/>
      <c r="B46" s="26"/>
      <c r="C46" s="26"/>
      <c r="D46" s="26"/>
      <c r="E46" s="27"/>
      <c r="F46" s="27"/>
      <c r="G46" s="26"/>
    </row>
    <row r="47" spans="1:7" ht="25.15" customHeight="1" x14ac:dyDescent="0.25">
      <c r="B47" s="64" t="s">
        <v>42</v>
      </c>
      <c r="C47" s="64"/>
      <c r="D47" s="64"/>
      <c r="E47" s="64"/>
      <c r="F47" s="64"/>
      <c r="G47" s="64"/>
    </row>
    <row r="48" spans="1:7" ht="106.9" customHeight="1" x14ac:dyDescent="0.25">
      <c r="B48" s="65" t="s">
        <v>43</v>
      </c>
      <c r="C48" s="66"/>
      <c r="D48" s="66"/>
      <c r="E48" s="66"/>
      <c r="F48" s="66"/>
      <c r="G48" s="67"/>
    </row>
    <row r="49" spans="2:7" ht="25.15" customHeight="1" x14ac:dyDescent="0.25">
      <c r="B49" s="28"/>
      <c r="D49" s="68" t="s">
        <v>114</v>
      </c>
      <c r="E49" s="68"/>
      <c r="F49" s="68"/>
      <c r="G49" s="68"/>
    </row>
    <row r="50" spans="2:7" ht="41.25" customHeight="1" x14ac:dyDescent="0.25">
      <c r="B50" s="29"/>
      <c r="D50" s="35" t="s">
        <v>91</v>
      </c>
      <c r="E50" s="35"/>
      <c r="F50" s="35"/>
      <c r="G50" s="35"/>
    </row>
    <row r="54" spans="2:7" ht="31.5" customHeight="1" x14ac:dyDescent="0.25">
      <c r="E54" s="40" t="s">
        <v>44</v>
      </c>
      <c r="F54" s="40"/>
    </row>
  </sheetData>
  <sheetProtection formatCells="0" formatColumns="0" formatRows="0" insertColumns="0" insertRows="0" insertHyperlinks="0" deleteColumns="0" deleteRows="0" selectLockedCells="1" sort="0" autoFilter="0" pivotTables="0"/>
  <autoFilter ref="A12:G44" xr:uid="{00000000-0009-0000-0000-000007000000}">
    <filterColumn colId="1" showButton="0"/>
    <filterColumn colId="2" showButton="0"/>
  </autoFilter>
  <mergeCells count="46">
    <mergeCell ref="B48:G48"/>
    <mergeCell ref="D49:G49"/>
    <mergeCell ref="D50:G50"/>
    <mergeCell ref="E54:F54"/>
    <mergeCell ref="B41:D41"/>
    <mergeCell ref="B42:D42"/>
    <mergeCell ref="B43:D43"/>
    <mergeCell ref="B44:D44"/>
    <mergeCell ref="B45:D45"/>
    <mergeCell ref="B47:G47"/>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G2"/>
    <mergeCell ref="A3:B3"/>
    <mergeCell ref="A5:G5"/>
    <mergeCell ref="B7:G7"/>
    <mergeCell ref="B8:G8"/>
    <mergeCell ref="B9:G9"/>
    <mergeCell ref="B12:D12"/>
    <mergeCell ref="B13:D13"/>
    <mergeCell ref="B14:D14"/>
    <mergeCell ref="B15:D15"/>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C. Thúy-Q1</vt:lpstr>
      <vt:lpstr>C. Hòa-Q1</vt:lpstr>
      <vt:lpstr>T.Hiệp-Q1</vt:lpstr>
      <vt:lpstr>C.Dung-Q1</vt:lpstr>
      <vt:lpstr>C. Thảo-Q1</vt:lpstr>
      <vt:lpstr>T. Giang-Q1</vt:lpstr>
      <vt:lpstr>C. My-Q1</vt:lpstr>
      <vt:lpstr>C. Tiên-Q1</vt:lpstr>
      <vt:lpstr>C. Nghiêm-Q1</vt:lpstr>
      <vt:lpstr>'C. Hòa-Q1'!Print_Area</vt:lpstr>
      <vt:lpstr>'C. My-Q1'!Print_Area</vt:lpstr>
      <vt:lpstr>'C. Nghiêm-Q1'!Print_Area</vt:lpstr>
      <vt:lpstr>'C. Thảo-Q1'!Print_Area</vt:lpstr>
      <vt:lpstr>'C. Thúy-Q1'!Print_Area</vt:lpstr>
      <vt:lpstr>'C. Tiên-Q1'!Print_Area</vt:lpstr>
      <vt:lpstr>'C.Dung-Q1'!Print_Area</vt:lpstr>
      <vt:lpstr>'T. Giang-Q1'!Print_Area</vt:lpstr>
      <vt:lpstr>'T.Hiệp-Q1'!Print_Area</vt:lpstr>
      <vt:lpstr>'C. Hòa-Q1'!Print_Titles</vt:lpstr>
      <vt:lpstr>'C. My-Q1'!Print_Titles</vt:lpstr>
      <vt:lpstr>'C. Nghiêm-Q1'!Print_Titles</vt:lpstr>
      <vt:lpstr>'C. Thảo-Q1'!Print_Titles</vt:lpstr>
      <vt:lpstr>'C. Thúy-Q1'!Print_Titles</vt:lpstr>
      <vt:lpstr>'C. Tiên-Q1'!Print_Titles</vt:lpstr>
      <vt:lpstr>'C.Dung-Q1'!Print_Titles</vt:lpstr>
      <vt:lpstr>'T. Giang-Q1'!Print_Titles</vt:lpstr>
      <vt:lpstr>'T.Hiệp-Q1'!Print_Titles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Trinh Hoang Hiep</cp:lastModifiedBy>
  <dcterms:created xsi:type="dcterms:W3CDTF">2024-06-26T07:32:41Z</dcterms:created>
  <dcterms:modified xsi:type="dcterms:W3CDTF">2026-03-27T22:46:38Z</dcterms:modified>
</cp:coreProperties>
</file>